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F\DF-ETUDES\Pôle scolarité générale\CFVU\CFVU 2021-2022\CFVU_2022_07_08\07_Régimes transitoires\07.01_ICOM\"/>
    </mc:Choice>
  </mc:AlternateContent>
  <xr:revisionPtr revIDLastSave="0" documentId="13_ncr:1_{DAB48C7B-741A-4C05-A087-35DBDB4107E2}" xr6:coauthVersionLast="36" xr6:coauthVersionMax="36" xr10:uidLastSave="{00000000-0000-0000-0000-000000000000}"/>
  <bookViews>
    <workbookView xWindow="0" yWindow="0" windowWidth="28800" windowHeight="10425" xr2:uid="{3748B824-EC01-4348-B49E-96D1F02E663E}"/>
  </bookViews>
  <sheets>
    <sheet name="M2 P6" sheetId="1" r:id="rId1"/>
  </sheets>
  <externalReferences>
    <externalReference r:id="rId2"/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80" i="1" l="1"/>
  <c r="E141" i="1"/>
  <c r="F3" i="1"/>
</calcChain>
</file>

<file path=xl/sharedStrings.xml><?xml version="1.0" encoding="utf-8"?>
<sst xmlns="http://schemas.openxmlformats.org/spreadsheetml/2006/main" count="169" uniqueCount="102">
  <si>
    <t>M2</t>
  </si>
  <si>
    <t>Composante</t>
  </si>
  <si>
    <t>ICOM - Institut de la Communication</t>
  </si>
  <si>
    <t>Mention</t>
  </si>
  <si>
    <t>P6</t>
  </si>
  <si>
    <t>Parcours</t>
  </si>
  <si>
    <t>OPSIE : Organisation et Protection des Systèmes D'Information dans les Entreprises</t>
  </si>
  <si>
    <t>Type (FI/FC/alternance)</t>
  </si>
  <si>
    <t>Mixte</t>
  </si>
  <si>
    <t>Inscrits</t>
  </si>
  <si>
    <t>UE</t>
  </si>
  <si>
    <t>Code Enseignement</t>
  </si>
  <si>
    <t>Libellé enseignement</t>
  </si>
  <si>
    <t>Obligatoire ou optionnel</t>
  </si>
  <si>
    <t>type d'activité pédagogique</t>
  </si>
  <si>
    <t>parcours</t>
  </si>
  <si>
    <t>intitulé</t>
  </si>
  <si>
    <t>ET
OU</t>
  </si>
  <si>
    <t>Numéro</t>
  </si>
  <si>
    <t>Nom</t>
  </si>
  <si>
    <t>ECTS</t>
  </si>
  <si>
    <t>Type</t>
  </si>
  <si>
    <t>Semestre 1</t>
  </si>
  <si>
    <t>UE1.1</t>
  </si>
  <si>
    <t>Sécurité Informatique</t>
  </si>
  <si>
    <t>Obligatoire</t>
  </si>
  <si>
    <t>EP1.1A</t>
  </si>
  <si>
    <t>Réseaux Niv 2 et sécurité des infrastructures</t>
  </si>
  <si>
    <t>TD</t>
  </si>
  <si>
    <t>EP1.1B</t>
  </si>
  <si>
    <t xml:space="preserve">Sécurité informatique : Concepts et mécanismes </t>
  </si>
  <si>
    <t>EP1.1C</t>
  </si>
  <si>
    <t xml:space="preserve">Sécurité et visualisation des données  </t>
  </si>
  <si>
    <t>EP1.1D</t>
  </si>
  <si>
    <t>Cryptographie</t>
  </si>
  <si>
    <t>EP1.1E</t>
  </si>
  <si>
    <t>Sécurité applicative</t>
  </si>
  <si>
    <t>UE1.2</t>
  </si>
  <si>
    <t>Protection juridique</t>
  </si>
  <si>
    <t>EP1.2A</t>
  </si>
  <si>
    <t xml:space="preserve">Protection du patrimoine informatique de l’entreprise </t>
  </si>
  <si>
    <t>EP1.2B</t>
  </si>
  <si>
    <t>Contrats informatiques et contrats spéciaux</t>
  </si>
  <si>
    <t>UE1.3</t>
  </si>
  <si>
    <t>Management de la sécurité</t>
  </si>
  <si>
    <t>EP1.3A</t>
  </si>
  <si>
    <t>Gestion des risques</t>
  </si>
  <si>
    <t>EP1.3B</t>
  </si>
  <si>
    <t>Plans de continuité des activité et Normes qualité</t>
  </si>
  <si>
    <t>EP1.3C</t>
  </si>
  <si>
    <t>Audit Informatique</t>
  </si>
  <si>
    <t>Semestre 2</t>
  </si>
  <si>
    <t>UE2.1</t>
  </si>
  <si>
    <t>Organisation des SI</t>
  </si>
  <si>
    <t>EP2.1A</t>
  </si>
  <si>
    <t>Modélisation Objet -étude de cas-</t>
  </si>
  <si>
    <t>EP2.1B</t>
  </si>
  <si>
    <t>Méthodes d'organisation des SI : urbanisation, …</t>
  </si>
  <si>
    <t>EP2.1C</t>
  </si>
  <si>
    <t>Initiation à la recherche (projets recherche-étude de cas)</t>
  </si>
  <si>
    <t>EP2.1D</t>
  </si>
  <si>
    <t xml:space="preserve">Gestion de projet </t>
  </si>
  <si>
    <t>CM</t>
  </si>
  <si>
    <t>EP2.1E</t>
  </si>
  <si>
    <t>UE2.2</t>
  </si>
  <si>
    <t>Professionnalisation et perfectionnement</t>
  </si>
  <si>
    <t>EP2.2A</t>
  </si>
  <si>
    <t>Technique de recherche d'emploi</t>
  </si>
  <si>
    <t>EP2.2B</t>
  </si>
  <si>
    <t>Anglais</t>
  </si>
  <si>
    <t>EP2.2C</t>
  </si>
  <si>
    <t>Programation avancée</t>
  </si>
  <si>
    <t>EP2.2D</t>
  </si>
  <si>
    <t>Séminaires de recherche et ateliers techniques</t>
  </si>
  <si>
    <t>UE2.3</t>
  </si>
  <si>
    <t>Stage</t>
  </si>
  <si>
    <t>EP2.3A</t>
  </si>
  <si>
    <t>Option</t>
  </si>
  <si>
    <t>STSUIV</t>
  </si>
  <si>
    <t>FCSUIV</t>
  </si>
  <si>
    <t>UE2.4</t>
  </si>
  <si>
    <t>Option et valorisation</t>
  </si>
  <si>
    <t>Optionnelle</t>
  </si>
  <si>
    <t>EP2.4A</t>
  </si>
  <si>
    <t xml:space="preserve">Préparation à la certifications ITIL </t>
  </si>
  <si>
    <t>EP2.4B</t>
  </si>
  <si>
    <t>Préparation à la certifications Cisco</t>
  </si>
  <si>
    <t>EP2.4C</t>
  </si>
  <si>
    <t>Cours de remise à niveau</t>
  </si>
  <si>
    <t>EP2.4D</t>
  </si>
  <si>
    <t>Total</t>
  </si>
  <si>
    <t>M2 OPSIE</t>
  </si>
  <si>
    <t>5LIQUEA3 UE SECURITE INFORMATIQUE</t>
  </si>
  <si>
    <t>5LIQUEB3 UE PROTECTION JURIDIQUE</t>
  </si>
  <si>
    <t>5LIQUEC3 UE MANAGEMENT DE LA SECURITE</t>
  </si>
  <si>
    <t>5LIQUED4 UE STAGE</t>
  </si>
  <si>
    <t>5LIQUEA4 UE PROFESSIONNALISATION</t>
  </si>
  <si>
    <t xml:space="preserve">ET </t>
  </si>
  <si>
    <t>5LIQUEB4 UE PERFECTIONNEMENT</t>
  </si>
  <si>
    <t>5LIQUEC4 UE ORGANISATION DES SI</t>
  </si>
  <si>
    <t>UE 2.2 ET UE 2.1 COUPLEES</t>
  </si>
  <si>
    <t>Régimes transitoires CFVU 8 Juillet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</si>
</sst>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36"/>
      <name val="Calibri"/>
      <family val="2"/>
      <scheme val="minor"/>
    </font>
    <font>
      <sz val="4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0"/>
      <name val="Calibri"/>
      <family val="2"/>
      <scheme val="minor"/>
    </font>
    <font>
      <sz val="20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AF0F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rgb="FFEBF1DE"/>
        <bgColor rgb="FF000000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98">
    <xf numFmtId="0" fontId="0" fillId="0" borderId="0" xfId="0"/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2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3" xfId="0" applyFont="1" applyFill="1" applyBorder="1" applyAlignment="1">
      <alignment vertical="center"/>
    </xf>
    <xf numFmtId="0" fontId="4" fillId="2" borderId="0" xfId="0" applyFont="1" applyFill="1" applyAlignment="1">
      <alignment vertical="center" wrapText="1"/>
    </xf>
    <xf numFmtId="0" fontId="3" fillId="2" borderId="2" xfId="0" applyFont="1" applyFill="1" applyBorder="1" applyAlignment="1">
      <alignment horizontal="left" vertical="center"/>
    </xf>
    <xf numFmtId="0" fontId="5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/>
    </xf>
    <xf numFmtId="0" fontId="6" fillId="2" borderId="0" xfId="1" applyFont="1" applyFill="1" applyAlignment="1">
      <alignment wrapText="1"/>
    </xf>
    <xf numFmtId="0" fontId="7" fillId="4" borderId="12" xfId="1" applyFont="1" applyFill="1" applyBorder="1" applyAlignment="1">
      <alignment horizontal="center" vertical="center" wrapText="1"/>
    </xf>
    <xf numFmtId="0" fontId="7" fillId="4" borderId="15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 applyProtection="1">
      <alignment horizontal="center" vertical="center" wrapText="1"/>
      <protection locked="0"/>
    </xf>
    <xf numFmtId="0" fontId="9" fillId="2" borderId="1" xfId="1" applyFont="1" applyFill="1" applyBorder="1" applyAlignment="1" applyProtection="1">
      <alignment horizontal="left" vertical="center"/>
      <protection locked="0"/>
    </xf>
    <xf numFmtId="0" fontId="9" fillId="2" borderId="21" xfId="1" applyFont="1" applyFill="1" applyBorder="1" applyAlignment="1" applyProtection="1">
      <alignment vertical="center"/>
      <protection locked="0"/>
    </xf>
    <xf numFmtId="0" fontId="6" fillId="2" borderId="1" xfId="1" applyFont="1" applyFill="1" applyBorder="1" applyAlignment="1" applyProtection="1">
      <alignment horizontal="center" vertical="center"/>
      <protection locked="0"/>
    </xf>
    <xf numFmtId="0" fontId="0" fillId="0" borderId="1" xfId="0" applyBorder="1"/>
    <xf numFmtId="0" fontId="9" fillId="2" borderId="23" xfId="1" applyFont="1" applyFill="1" applyBorder="1" applyAlignment="1" applyProtection="1">
      <alignment horizontal="left" vertical="center"/>
      <protection locked="0"/>
    </xf>
    <xf numFmtId="0" fontId="9" fillId="2" borderId="24" xfId="1" applyFont="1" applyFill="1" applyBorder="1" applyAlignment="1" applyProtection="1">
      <alignment vertical="center"/>
      <protection locked="0"/>
    </xf>
    <xf numFmtId="0" fontId="6" fillId="7" borderId="3" xfId="1" applyFont="1" applyFill="1" applyBorder="1" applyAlignment="1">
      <alignment horizontal="center" vertical="center" wrapText="1"/>
    </xf>
    <xf numFmtId="0" fontId="6" fillId="7" borderId="26" xfId="1" applyFont="1" applyFill="1" applyBorder="1" applyAlignment="1">
      <alignment horizontal="center" vertical="center" wrapText="1"/>
    </xf>
    <xf numFmtId="0" fontId="6" fillId="7" borderId="1" xfId="1" applyFont="1" applyFill="1" applyBorder="1" applyAlignment="1">
      <alignment horizontal="center" vertical="center" wrapText="1"/>
    </xf>
    <xf numFmtId="0" fontId="9" fillId="7" borderId="1" xfId="1" applyFont="1" applyFill="1" applyBorder="1" applyAlignment="1">
      <alignment horizontal="left" vertical="center"/>
    </xf>
    <xf numFmtId="0" fontId="9" fillId="7" borderId="21" xfId="1" applyFont="1" applyFill="1" applyBorder="1" applyAlignment="1">
      <alignment vertical="center"/>
    </xf>
    <xf numFmtId="0" fontId="6" fillId="7" borderId="1" xfId="1" applyFont="1" applyFill="1" applyBorder="1" applyAlignment="1">
      <alignment horizontal="center" vertical="center"/>
    </xf>
    <xf numFmtId="0" fontId="6" fillId="2" borderId="25" xfId="1" applyFont="1" applyFill="1" applyBorder="1" applyAlignment="1" applyProtection="1">
      <alignment horizontal="center" vertical="center" wrapText="1"/>
      <protection locked="0"/>
    </xf>
    <xf numFmtId="0" fontId="10" fillId="6" borderId="28" xfId="0" applyFont="1" applyFill="1" applyBorder="1" applyAlignment="1">
      <alignment vertical="center"/>
    </xf>
    <xf numFmtId="0" fontId="10" fillId="6" borderId="29" xfId="0" applyFont="1" applyFill="1" applyBorder="1" applyAlignment="1">
      <alignment horizontal="center" vertical="center"/>
    </xf>
    <xf numFmtId="0" fontId="10" fillId="6" borderId="29" xfId="0" applyFont="1" applyFill="1" applyBorder="1" applyAlignment="1">
      <alignment vertical="center"/>
    </xf>
    <xf numFmtId="0" fontId="10" fillId="6" borderId="28" xfId="0" applyFont="1" applyFill="1" applyBorder="1" applyAlignment="1">
      <alignment horizontal="left" vertical="center"/>
    </xf>
    <xf numFmtId="0" fontId="10" fillId="6" borderId="30" xfId="0" applyFont="1" applyFill="1" applyBorder="1" applyAlignment="1">
      <alignment vertical="center"/>
    </xf>
    <xf numFmtId="0" fontId="6" fillId="2" borderId="15" xfId="1" applyFont="1" applyFill="1" applyBorder="1" applyAlignment="1" applyProtection="1">
      <alignment horizontal="center" vertical="center" wrapText="1"/>
      <protection locked="0"/>
    </xf>
    <xf numFmtId="0" fontId="6" fillId="9" borderId="2" xfId="1" applyFont="1" applyFill="1" applyBorder="1" applyAlignment="1">
      <alignment horizontal="center" vertical="center" wrapText="1"/>
    </xf>
    <xf numFmtId="0" fontId="6" fillId="9" borderId="26" xfId="1" applyFont="1" applyFill="1" applyBorder="1" applyAlignment="1">
      <alignment horizontal="center" vertical="center" wrapText="1"/>
    </xf>
    <xf numFmtId="0" fontId="6" fillId="9" borderId="1" xfId="1" applyFont="1" applyFill="1" applyBorder="1" applyAlignment="1">
      <alignment horizontal="center" vertical="center" wrapText="1"/>
    </xf>
    <xf numFmtId="0" fontId="9" fillId="9" borderId="20" xfId="1" applyFont="1" applyFill="1" applyBorder="1" applyAlignment="1">
      <alignment horizontal="left" vertical="center"/>
    </xf>
    <xf numFmtId="0" fontId="9" fillId="9" borderId="24" xfId="1" applyFont="1" applyFill="1" applyBorder="1" applyAlignment="1">
      <alignment vertical="center"/>
    </xf>
    <xf numFmtId="0" fontId="6" fillId="9" borderId="1" xfId="1" applyFont="1" applyFill="1" applyBorder="1" applyAlignment="1">
      <alignment horizontal="center" vertical="center"/>
    </xf>
    <xf numFmtId="0" fontId="9" fillId="0" borderId="1" xfId="1" applyFont="1" applyBorder="1" applyAlignment="1" applyProtection="1">
      <alignment horizontal="left" vertical="center"/>
      <protection locked="0"/>
    </xf>
    <xf numFmtId="0" fontId="6" fillId="0" borderId="15" xfId="1" applyFont="1" applyBorder="1" applyAlignment="1" applyProtection="1">
      <alignment horizontal="center" vertical="center" wrapText="1"/>
      <protection locked="0"/>
    </xf>
    <xf numFmtId="0" fontId="9" fillId="0" borderId="24" xfId="1" applyFont="1" applyBorder="1" applyAlignment="1" applyProtection="1">
      <alignment vertical="center"/>
      <protection locked="0"/>
    </xf>
    <xf numFmtId="0" fontId="6" fillId="0" borderId="1" xfId="1" applyFont="1" applyBorder="1" applyAlignment="1" applyProtection="1">
      <alignment horizontal="center" vertical="center"/>
      <protection locked="0"/>
    </xf>
    <xf numFmtId="0" fontId="10" fillId="8" borderId="28" xfId="0" applyFont="1" applyFill="1" applyBorder="1" applyAlignment="1">
      <alignment vertical="center"/>
    </xf>
    <xf numFmtId="0" fontId="10" fillId="8" borderId="30" xfId="0" applyFont="1" applyFill="1" applyBorder="1" applyAlignment="1">
      <alignment vertical="center"/>
    </xf>
    <xf numFmtId="0" fontId="10" fillId="8" borderId="32" xfId="0" applyFont="1" applyFill="1" applyBorder="1" applyAlignment="1">
      <alignment horizontal="center" vertical="center"/>
    </xf>
    <xf numFmtId="0" fontId="10" fillId="8" borderId="29" xfId="0" applyFont="1" applyFill="1" applyBorder="1" applyAlignment="1">
      <alignment horizontal="center" vertical="center"/>
    </xf>
    <xf numFmtId="0" fontId="10" fillId="8" borderId="29" xfId="0" applyFont="1" applyFill="1" applyBorder="1" applyAlignment="1">
      <alignment vertical="center"/>
    </xf>
    <xf numFmtId="0" fontId="10" fillId="8" borderId="28" xfId="0" applyFont="1" applyFill="1" applyBorder="1" applyAlignment="1">
      <alignment horizontal="left" vertical="center"/>
    </xf>
    <xf numFmtId="0" fontId="7" fillId="4" borderId="33" xfId="0" applyFont="1" applyFill="1" applyBorder="1" applyAlignment="1">
      <alignment vertical="center"/>
    </xf>
    <xf numFmtId="0" fontId="7" fillId="4" borderId="28" xfId="0" applyFont="1" applyFill="1" applyBorder="1" applyAlignment="1">
      <alignment vertical="center"/>
    </xf>
    <xf numFmtId="0" fontId="7" fillId="4" borderId="28" xfId="0" applyFont="1" applyFill="1" applyBorder="1" applyAlignment="1">
      <alignment horizontal="left" vertical="center"/>
    </xf>
    <xf numFmtId="0" fontId="7" fillId="4" borderId="30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11" fillId="0" borderId="0" xfId="0" applyFont="1" applyAlignment="1">
      <alignment horizontal="center"/>
    </xf>
    <xf numFmtId="0" fontId="3" fillId="3" borderId="1" xfId="0" applyFont="1" applyFill="1" applyBorder="1" applyAlignment="1" applyProtection="1">
      <alignment horizontal="left" vertical="center"/>
      <protection locked="0"/>
    </xf>
    <xf numFmtId="0" fontId="7" fillId="4" borderId="4" xfId="1" applyFont="1" applyFill="1" applyBorder="1" applyAlignment="1">
      <alignment horizontal="center" vertical="center" wrapText="1"/>
    </xf>
    <xf numFmtId="0" fontId="7" fillId="4" borderId="5" xfId="1" applyFont="1" applyFill="1" applyBorder="1" applyAlignment="1">
      <alignment horizontal="center" vertical="center" wrapText="1"/>
    </xf>
    <xf numFmtId="0" fontId="7" fillId="4" borderId="6" xfId="1" applyFont="1" applyFill="1" applyBorder="1" applyAlignment="1">
      <alignment horizontal="center" vertical="center" wrapText="1"/>
    </xf>
    <xf numFmtId="0" fontId="7" fillId="4" borderId="7" xfId="1" applyFont="1" applyFill="1" applyBorder="1" applyAlignment="1">
      <alignment horizontal="center" vertical="center" wrapText="1"/>
    </xf>
    <xf numFmtId="0" fontId="7" fillId="4" borderId="15" xfId="1" applyFont="1" applyFill="1" applyBorder="1" applyAlignment="1">
      <alignment horizontal="center" vertical="center" wrapText="1"/>
    </xf>
    <xf numFmtId="0" fontId="7" fillId="4" borderId="7" xfId="1" applyFont="1" applyFill="1" applyBorder="1" applyAlignment="1">
      <alignment horizontal="center" vertical="center"/>
    </xf>
    <xf numFmtId="0" fontId="7" fillId="4" borderId="15" xfId="1" applyFont="1" applyFill="1" applyBorder="1" applyAlignment="1">
      <alignment horizontal="center" vertical="center"/>
    </xf>
    <xf numFmtId="0" fontId="7" fillId="4" borderId="8" xfId="1" applyFont="1" applyFill="1" applyBorder="1" applyAlignment="1">
      <alignment horizontal="center" vertical="center" wrapText="1"/>
    </xf>
    <xf numFmtId="0" fontId="7" fillId="4" borderId="16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15" xfId="1" applyFont="1" applyFill="1" applyBorder="1" applyAlignment="1" applyProtection="1">
      <alignment horizontal="center" vertical="center" wrapText="1"/>
      <protection locked="0"/>
    </xf>
    <xf numFmtId="0" fontId="6" fillId="2" borderId="25" xfId="1" applyFont="1" applyFill="1" applyBorder="1" applyAlignment="1" applyProtection="1">
      <alignment horizontal="center" vertical="center" wrapText="1"/>
      <protection locked="0"/>
    </xf>
    <xf numFmtId="0" fontId="6" fillId="2" borderId="1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 applyProtection="1">
      <alignment horizontal="center" vertical="center" wrapText="1"/>
      <protection locked="0"/>
    </xf>
    <xf numFmtId="0" fontId="6" fillId="2" borderId="20" xfId="1" applyFont="1" applyFill="1" applyBorder="1" applyAlignment="1" applyProtection="1">
      <alignment horizontal="center" vertical="center" wrapText="1"/>
      <protection locked="0"/>
    </xf>
    <xf numFmtId="0" fontId="6" fillId="2" borderId="22" xfId="1" applyFont="1" applyFill="1" applyBorder="1" applyAlignment="1" applyProtection="1">
      <alignment horizontal="center" vertical="center" wrapText="1"/>
      <protection locked="0"/>
    </xf>
    <xf numFmtId="0" fontId="6" fillId="2" borderId="16" xfId="1" applyFont="1" applyFill="1" applyBorder="1" applyAlignment="1" applyProtection="1">
      <alignment horizontal="center" vertical="center" wrapText="1"/>
      <protection locked="0"/>
    </xf>
    <xf numFmtId="0" fontId="6" fillId="2" borderId="13" xfId="1" applyFont="1" applyFill="1" applyBorder="1" applyAlignment="1" applyProtection="1">
      <alignment horizontal="center" vertical="center" wrapText="1"/>
      <protection locked="0"/>
    </xf>
    <xf numFmtId="0" fontId="6" fillId="2" borderId="14" xfId="1" applyFont="1" applyFill="1" applyBorder="1" applyAlignment="1" applyProtection="1">
      <alignment horizontal="center" vertical="center" wrapText="1"/>
      <protection locked="0"/>
    </xf>
    <xf numFmtId="0" fontId="8" fillId="5" borderId="9" xfId="0" applyFont="1" applyFill="1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8" fillId="5" borderId="10" xfId="0" applyFont="1" applyFill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7" fillId="4" borderId="13" xfId="1" applyFont="1" applyFill="1" applyBorder="1" applyAlignment="1">
      <alignment horizontal="center" vertical="center" wrapText="1"/>
    </xf>
    <xf numFmtId="0" fontId="7" fillId="4" borderId="14" xfId="1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6" fillId="2" borderId="17" xfId="1" applyFont="1" applyFill="1" applyBorder="1" applyAlignment="1">
      <alignment horizontal="center" vertical="center" wrapText="1"/>
    </xf>
    <xf numFmtId="0" fontId="6" fillId="2" borderId="34" xfId="1" applyFont="1" applyFill="1" applyBorder="1" applyAlignment="1">
      <alignment horizontal="center" vertical="center" wrapText="1"/>
    </xf>
    <xf numFmtId="0" fontId="6" fillId="2" borderId="12" xfId="1" applyFont="1" applyFill="1" applyBorder="1" applyAlignment="1">
      <alignment horizontal="center" vertical="center" wrapText="1"/>
    </xf>
    <xf numFmtId="0" fontId="6" fillId="2" borderId="23" xfId="1" applyFont="1" applyFill="1" applyBorder="1" applyAlignment="1" applyProtection="1">
      <alignment horizontal="center" vertical="center" wrapText="1"/>
      <protection locked="0"/>
    </xf>
    <xf numFmtId="0" fontId="7" fillId="8" borderId="11" xfId="1" applyFont="1" applyFill="1" applyBorder="1" applyAlignment="1">
      <alignment horizontal="center" vertical="center" wrapText="1"/>
    </xf>
    <xf numFmtId="0" fontId="7" fillId="8" borderId="19" xfId="1" applyFont="1" applyFill="1" applyBorder="1" applyAlignment="1">
      <alignment horizontal="center" vertical="center" wrapText="1"/>
    </xf>
    <xf numFmtId="0" fontId="6" fillId="2" borderId="31" xfId="1" applyFont="1" applyFill="1" applyBorder="1" applyAlignment="1" applyProtection="1">
      <alignment horizontal="center" vertical="center" wrapText="1"/>
      <protection locked="0"/>
    </xf>
    <xf numFmtId="0" fontId="6" fillId="2" borderId="8" xfId="1" applyFont="1" applyFill="1" applyBorder="1" applyAlignment="1" applyProtection="1">
      <alignment horizontal="center" vertical="center" wrapText="1"/>
      <protection locked="0"/>
    </xf>
    <xf numFmtId="0" fontId="7" fillId="6" borderId="11" xfId="1" applyFont="1" applyFill="1" applyBorder="1" applyAlignment="1">
      <alignment horizontal="center" vertical="center" wrapText="1"/>
    </xf>
    <xf numFmtId="0" fontId="7" fillId="6" borderId="19" xfId="1" applyFont="1" applyFill="1" applyBorder="1" applyAlignment="1">
      <alignment horizontal="center" vertical="center" wrapText="1"/>
    </xf>
    <xf numFmtId="0" fontId="7" fillId="6" borderId="27" xfId="1" applyFont="1" applyFill="1" applyBorder="1" applyAlignment="1">
      <alignment horizontal="center" vertical="center" wrapText="1"/>
    </xf>
    <xf numFmtId="0" fontId="6" fillId="2" borderId="35" xfId="1" applyFont="1" applyFill="1" applyBorder="1" applyAlignment="1">
      <alignment horizontal="center" vertical="center" wrapText="1"/>
    </xf>
    <xf numFmtId="0" fontId="0" fillId="10" borderId="2" xfId="0" applyFill="1" applyBorder="1" applyAlignment="1">
      <alignment horizontal="center"/>
    </xf>
    <xf numFmtId="0" fontId="0" fillId="10" borderId="21" xfId="0" applyFill="1" applyBorder="1" applyAlignment="1">
      <alignment horizontal="center"/>
    </xf>
    <xf numFmtId="0" fontId="0" fillId="10" borderId="26" xfId="0" applyFill="1" applyBorder="1" applyAlignment="1">
      <alignment horizontal="center"/>
    </xf>
  </cellXfs>
  <cellStyles count="2">
    <cellStyle name="Normal" xfId="0" builtinId="0"/>
    <cellStyle name="Normal 3" xfId="1" xr:uid="{60036DAA-F0DE-4889-9B56-C85FC54002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pierro\Desktop\outil%20maquette\maquettes%20a%20d&#233;bloquer\07_Maquettes%20de%20formations%202022-26\ICOM\VF%2013-04-22-MASTER%20INFORMATIQUE%20DAF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bottari\BUL\ICOM\SCOLARITE\REGIME%20TRANSITOIRE\MASTER\MASTER%20INFORMATIQU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ébut"/>
      <sheetName val="Synthèse"/>
      <sheetName val="M1-P1"/>
      <sheetName val="M2-P1"/>
      <sheetName val="M2-P2"/>
      <sheetName val="M2-P2 FC"/>
      <sheetName val="M2-P3"/>
      <sheetName val="M2-P4"/>
      <sheetName val="M2-P5"/>
      <sheetName val="M2-P6"/>
      <sheetName val="M2-P6 FC"/>
      <sheetName val="M2-P7"/>
      <sheetName val="M1-P1-IDSM"/>
      <sheetName val="M2-P1-IDSM"/>
      <sheetName val="Paramétrage"/>
      <sheetName val="fin"/>
    </sheetNames>
    <sheetDataSet>
      <sheetData sheetId="0"/>
      <sheetData sheetId="1">
        <row r="3">
          <cell r="B3" t="str">
            <v>MASTER INFORMATIQUE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1P1"/>
      <sheetName val="M1P2"/>
      <sheetName val="M2P1"/>
      <sheetName val="M2P2"/>
      <sheetName val="M2 P2 FC"/>
      <sheetName val="M2P3"/>
      <sheetName val="M2P4"/>
      <sheetName val="M2P5"/>
      <sheetName val="M2 P6"/>
      <sheetName val=" M2 P6 FC"/>
      <sheetName val="M2 P7"/>
      <sheetName val="M2 P8"/>
      <sheetName val="PARAMET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05036-B2D4-4FDB-95AF-41E7B3AB56F6}">
  <sheetPr>
    <pageSetUpPr fitToPage="1"/>
  </sheetPr>
  <dimension ref="A1:R285"/>
  <sheetViews>
    <sheetView tabSelected="1" zoomScale="40" zoomScaleNormal="40" workbookViewId="0">
      <selection activeCell="S282" sqref="A1:S282"/>
    </sheetView>
  </sheetViews>
  <sheetFormatPr baseColWidth="10" defaultRowHeight="15" x14ac:dyDescent="0.25"/>
  <cols>
    <col min="12" max="12" width="23.42578125" customWidth="1"/>
    <col min="13" max="13" width="6.28515625" customWidth="1"/>
    <col min="14" max="14" width="9.42578125" customWidth="1"/>
    <col min="15" max="15" width="19.5703125" customWidth="1"/>
    <col min="18" max="18" width="21.7109375" customWidth="1"/>
  </cols>
  <sheetData>
    <row r="1" spans="1:18" ht="15.75" x14ac:dyDescent="0.25">
      <c r="A1" s="1"/>
      <c r="B1" s="1"/>
      <c r="C1" s="1"/>
      <c r="D1" s="1"/>
      <c r="E1" s="1"/>
      <c r="F1" s="1"/>
      <c r="G1" s="2"/>
      <c r="H1" s="1"/>
      <c r="I1" s="1"/>
      <c r="J1" s="1"/>
    </row>
    <row r="2" spans="1:18" ht="15.75" x14ac:dyDescent="0.25">
      <c r="A2" s="1"/>
      <c r="B2" s="65" t="s">
        <v>0</v>
      </c>
      <c r="C2" s="65"/>
      <c r="D2" s="1"/>
      <c r="E2" s="3" t="s">
        <v>1</v>
      </c>
      <c r="F2" s="55" t="s">
        <v>2</v>
      </c>
      <c r="G2" s="55"/>
      <c r="H2" s="55"/>
      <c r="J2" s="4"/>
    </row>
    <row r="3" spans="1:18" ht="15.75" x14ac:dyDescent="0.25">
      <c r="A3" s="1"/>
      <c r="B3" s="65"/>
      <c r="C3" s="65"/>
      <c r="D3" s="1"/>
      <c r="E3" s="5" t="s">
        <v>3</v>
      </c>
      <c r="F3" s="55">
        <f>[1]Synthèse!B2</f>
        <v>0</v>
      </c>
      <c r="G3" s="55"/>
      <c r="H3" s="55"/>
      <c r="J3" s="4"/>
    </row>
    <row r="4" spans="1:18" ht="46.5" x14ac:dyDescent="0.25">
      <c r="A4" s="6"/>
      <c r="B4" s="65" t="s">
        <v>4</v>
      </c>
      <c r="C4" s="65"/>
      <c r="D4" s="1"/>
      <c r="E4" s="3" t="s">
        <v>5</v>
      </c>
      <c r="F4" s="55" t="s">
        <v>6</v>
      </c>
      <c r="G4" s="55"/>
      <c r="H4" s="55"/>
      <c r="J4" s="4"/>
    </row>
    <row r="5" spans="1:18" ht="46.5" x14ac:dyDescent="0.4">
      <c r="A5" s="6"/>
      <c r="B5" s="65"/>
      <c r="C5" s="65"/>
      <c r="D5" s="1"/>
      <c r="E5" s="3" t="s">
        <v>7</v>
      </c>
      <c r="F5" s="55" t="s">
        <v>8</v>
      </c>
      <c r="G5" s="55"/>
      <c r="H5" s="55"/>
      <c r="J5" s="4"/>
      <c r="K5" s="54" t="s">
        <v>101</v>
      </c>
      <c r="L5" s="54"/>
      <c r="M5" s="54"/>
      <c r="N5" s="54"/>
      <c r="O5" s="54"/>
      <c r="P5" s="54"/>
      <c r="Q5" s="54"/>
      <c r="R5" s="54"/>
    </row>
    <row r="6" spans="1:18" ht="46.5" x14ac:dyDescent="0.25">
      <c r="A6" s="6"/>
      <c r="B6" s="6"/>
      <c r="C6" s="6"/>
      <c r="D6" s="1"/>
      <c r="E6" s="7" t="s">
        <v>9</v>
      </c>
      <c r="F6" s="55">
        <v>24</v>
      </c>
      <c r="G6" s="55"/>
      <c r="H6" s="55"/>
      <c r="J6" s="4"/>
    </row>
    <row r="7" spans="1:18" ht="61.5" x14ac:dyDescent="0.25">
      <c r="A7" s="8"/>
      <c r="B7" s="8"/>
      <c r="C7" s="8"/>
      <c r="D7" s="9"/>
      <c r="E7" s="9"/>
      <c r="F7" s="9"/>
      <c r="G7" s="9"/>
      <c r="H7" s="4"/>
      <c r="I7" s="4"/>
      <c r="J7" s="4"/>
    </row>
    <row r="8" spans="1:18" ht="16.5" thickBot="1" x14ac:dyDescent="0.3">
      <c r="A8" s="1"/>
      <c r="B8" s="1"/>
      <c r="C8" s="1"/>
      <c r="D8" s="4"/>
      <c r="E8" s="4"/>
      <c r="F8" s="4"/>
      <c r="G8" s="4"/>
      <c r="H8" s="4"/>
      <c r="I8" s="4"/>
      <c r="J8" s="4"/>
    </row>
    <row r="9" spans="1:18" ht="15.75" customHeight="1" x14ac:dyDescent="0.25">
      <c r="A9" s="10"/>
      <c r="B9" s="56" t="s">
        <v>10</v>
      </c>
      <c r="C9" s="57"/>
      <c r="D9" s="57"/>
      <c r="E9" s="57"/>
      <c r="F9" s="58"/>
      <c r="G9" s="59" t="s">
        <v>11</v>
      </c>
      <c r="H9" s="61" t="s">
        <v>12</v>
      </c>
      <c r="I9" s="63" t="s">
        <v>13</v>
      </c>
      <c r="J9" s="59" t="s">
        <v>14</v>
      </c>
      <c r="K9" s="75" t="s">
        <v>15</v>
      </c>
      <c r="L9" s="77" t="s">
        <v>16</v>
      </c>
      <c r="M9" s="81" t="s">
        <v>17</v>
      </c>
      <c r="N9" s="75" t="s">
        <v>15</v>
      </c>
      <c r="O9" s="77" t="s">
        <v>16</v>
      </c>
      <c r="P9" s="81" t="s">
        <v>17</v>
      </c>
      <c r="Q9" s="75" t="s">
        <v>15</v>
      </c>
      <c r="R9" s="77" t="s">
        <v>16</v>
      </c>
    </row>
    <row r="10" spans="1:18" ht="16.5" thickBot="1" x14ac:dyDescent="0.3">
      <c r="A10" s="10"/>
      <c r="B10" s="11" t="s">
        <v>18</v>
      </c>
      <c r="C10" s="79" t="s">
        <v>19</v>
      </c>
      <c r="D10" s="80"/>
      <c r="E10" s="12" t="s">
        <v>20</v>
      </c>
      <c r="F10" s="12" t="s">
        <v>21</v>
      </c>
      <c r="G10" s="60"/>
      <c r="H10" s="62"/>
      <c r="I10" s="64"/>
      <c r="J10" s="60"/>
      <c r="K10" s="76"/>
      <c r="L10" s="78"/>
      <c r="M10" s="82"/>
      <c r="N10" s="76"/>
      <c r="O10" s="78"/>
      <c r="P10" s="82"/>
      <c r="Q10" s="76"/>
      <c r="R10" s="78"/>
    </row>
    <row r="11" spans="1:18" ht="15.75" x14ac:dyDescent="0.25">
      <c r="A11" s="91" t="s">
        <v>22</v>
      </c>
      <c r="B11" s="68" t="s">
        <v>23</v>
      </c>
      <c r="C11" s="69" t="s">
        <v>24</v>
      </c>
      <c r="D11" s="70"/>
      <c r="E11" s="66">
        <v>15</v>
      </c>
      <c r="F11" s="66" t="s">
        <v>25</v>
      </c>
      <c r="G11" s="13" t="s">
        <v>26</v>
      </c>
      <c r="H11" s="14" t="s">
        <v>27</v>
      </c>
      <c r="I11" s="15" t="s">
        <v>25</v>
      </c>
      <c r="J11" s="16" t="s">
        <v>28</v>
      </c>
      <c r="K11" s="17"/>
      <c r="L11" s="17"/>
      <c r="M11" s="17"/>
      <c r="N11" s="17"/>
      <c r="O11" s="17"/>
      <c r="P11" s="17"/>
      <c r="Q11" s="17"/>
      <c r="R11" s="17"/>
    </row>
    <row r="12" spans="1:18" ht="15.75" x14ac:dyDescent="0.25">
      <c r="A12" s="92"/>
      <c r="B12" s="68"/>
      <c r="C12" s="71"/>
      <c r="D12" s="72"/>
      <c r="E12" s="66"/>
      <c r="F12" s="66"/>
      <c r="G12" s="13" t="s">
        <v>29</v>
      </c>
      <c r="H12" s="14" t="s">
        <v>30</v>
      </c>
      <c r="I12" s="15" t="s">
        <v>25</v>
      </c>
      <c r="J12" s="16" t="s">
        <v>28</v>
      </c>
      <c r="K12" s="17"/>
      <c r="L12" s="17"/>
      <c r="M12" s="17"/>
      <c r="N12" s="17"/>
      <c r="O12" s="17"/>
      <c r="P12" s="17"/>
      <c r="Q12" s="17"/>
      <c r="R12" s="17"/>
    </row>
    <row r="13" spans="1:18" ht="15.75" x14ac:dyDescent="0.25">
      <c r="A13" s="92"/>
      <c r="B13" s="68"/>
      <c r="C13" s="71"/>
      <c r="D13" s="72"/>
      <c r="E13" s="66"/>
      <c r="F13" s="66"/>
      <c r="G13" s="13" t="s">
        <v>31</v>
      </c>
      <c r="H13" s="14" t="s">
        <v>32</v>
      </c>
      <c r="I13" s="15" t="s">
        <v>25</v>
      </c>
      <c r="J13" s="16" t="s">
        <v>28</v>
      </c>
      <c r="K13" s="17"/>
      <c r="L13" s="17"/>
      <c r="M13" s="17"/>
      <c r="N13" s="17"/>
      <c r="O13" s="17"/>
      <c r="P13" s="17"/>
      <c r="Q13" s="17"/>
      <c r="R13" s="17"/>
    </row>
    <row r="14" spans="1:18" ht="15.75" x14ac:dyDescent="0.25">
      <c r="A14" s="92"/>
      <c r="B14" s="68"/>
      <c r="C14" s="71"/>
      <c r="D14" s="72"/>
      <c r="E14" s="66"/>
      <c r="F14" s="66"/>
      <c r="G14" s="13" t="s">
        <v>33</v>
      </c>
      <c r="H14" s="14" t="s">
        <v>34</v>
      </c>
      <c r="I14" s="15" t="s">
        <v>25</v>
      </c>
      <c r="J14" s="16" t="s">
        <v>28</v>
      </c>
      <c r="K14" s="17"/>
      <c r="L14" s="17"/>
      <c r="M14" s="17"/>
      <c r="N14" s="17"/>
      <c r="O14" s="17"/>
      <c r="P14" s="17"/>
      <c r="Q14" s="17"/>
      <c r="R14" s="17"/>
    </row>
    <row r="15" spans="1:18" ht="15.75" x14ac:dyDescent="0.25">
      <c r="A15" s="92"/>
      <c r="B15" s="68"/>
      <c r="C15" s="71"/>
      <c r="D15" s="72"/>
      <c r="E15" s="66"/>
      <c r="F15" s="66"/>
      <c r="G15" s="13" t="s">
        <v>35</v>
      </c>
      <c r="H15" s="14" t="s">
        <v>36</v>
      </c>
      <c r="I15" s="15" t="s">
        <v>25</v>
      </c>
      <c r="J15" s="16" t="s">
        <v>28</v>
      </c>
      <c r="K15" s="17"/>
      <c r="L15" s="17"/>
      <c r="M15" s="17"/>
      <c r="N15" s="17"/>
      <c r="O15" s="17"/>
      <c r="P15" s="17"/>
      <c r="Q15" s="17"/>
      <c r="R15" s="17"/>
    </row>
    <row r="16" spans="1:18" ht="15.75" x14ac:dyDescent="0.25">
      <c r="A16" s="92"/>
      <c r="B16" s="68"/>
      <c r="C16" s="71"/>
      <c r="D16" s="72"/>
      <c r="E16" s="66"/>
      <c r="F16" s="66"/>
      <c r="G16" s="13"/>
      <c r="H16" s="14"/>
      <c r="I16" s="15"/>
      <c r="J16" s="16"/>
      <c r="K16" s="17"/>
      <c r="L16" s="17"/>
      <c r="M16" s="17"/>
      <c r="N16" s="17"/>
      <c r="O16" s="17"/>
      <c r="P16" s="17"/>
      <c r="Q16" s="17"/>
      <c r="R16" s="17"/>
    </row>
    <row r="17" spans="1:18" ht="15.75" x14ac:dyDescent="0.25">
      <c r="A17" s="92"/>
      <c r="B17" s="68"/>
      <c r="C17" s="71"/>
      <c r="D17" s="72"/>
      <c r="E17" s="66"/>
      <c r="F17" s="66"/>
      <c r="G17" s="13"/>
      <c r="H17" s="18"/>
      <c r="I17" s="15"/>
      <c r="J17" s="16"/>
      <c r="K17" s="17"/>
      <c r="L17" s="17"/>
      <c r="M17" s="17"/>
      <c r="N17" s="17"/>
      <c r="O17" s="17"/>
      <c r="P17" s="17"/>
      <c r="Q17" s="17"/>
      <c r="R17" s="17"/>
    </row>
    <row r="18" spans="1:18" ht="15.75" x14ac:dyDescent="0.25">
      <c r="A18" s="92"/>
      <c r="B18" s="68"/>
      <c r="C18" s="71"/>
      <c r="D18" s="72"/>
      <c r="E18" s="66"/>
      <c r="F18" s="66"/>
      <c r="G18" s="13"/>
      <c r="H18" s="18"/>
      <c r="I18" s="15"/>
      <c r="J18" s="16"/>
      <c r="K18" s="17"/>
      <c r="L18" s="17"/>
      <c r="M18" s="17"/>
      <c r="N18" s="17"/>
      <c r="O18" s="17"/>
      <c r="P18" s="17"/>
      <c r="Q18" s="17"/>
      <c r="R18" s="17"/>
    </row>
    <row r="19" spans="1:18" ht="15.75" x14ac:dyDescent="0.25">
      <c r="A19" s="92"/>
      <c r="B19" s="68"/>
      <c r="C19" s="71"/>
      <c r="D19" s="72"/>
      <c r="E19" s="66"/>
      <c r="F19" s="66"/>
      <c r="G19" s="13"/>
      <c r="H19" s="14"/>
      <c r="I19" s="15"/>
      <c r="J19" s="16"/>
      <c r="K19" s="17"/>
      <c r="L19" s="17"/>
      <c r="M19" s="17"/>
      <c r="N19" s="17"/>
      <c r="O19" s="17"/>
      <c r="P19" s="17"/>
      <c r="Q19" s="17"/>
      <c r="R19" s="17"/>
    </row>
    <row r="20" spans="1:18" ht="15.75" x14ac:dyDescent="0.25">
      <c r="A20" s="92"/>
      <c r="B20" s="68"/>
      <c r="C20" s="71"/>
      <c r="D20" s="72"/>
      <c r="E20" s="66"/>
      <c r="F20" s="66"/>
      <c r="G20" s="13"/>
      <c r="H20" s="14"/>
      <c r="I20" s="15"/>
      <c r="J20" s="16"/>
      <c r="K20" s="17"/>
      <c r="L20" s="17"/>
      <c r="M20" s="17"/>
      <c r="N20" s="17"/>
      <c r="O20" s="17"/>
      <c r="P20" s="17"/>
      <c r="Q20" s="17"/>
      <c r="R20" s="17"/>
    </row>
    <row r="21" spans="1:18" ht="15.75" x14ac:dyDescent="0.25">
      <c r="A21" s="92"/>
      <c r="B21" s="68"/>
      <c r="C21" s="71"/>
      <c r="D21" s="72"/>
      <c r="E21" s="66"/>
      <c r="F21" s="66"/>
      <c r="G21" s="13"/>
      <c r="H21" s="18"/>
      <c r="I21" s="19"/>
      <c r="J21" s="16"/>
      <c r="K21" s="17"/>
      <c r="L21" s="17"/>
      <c r="M21" s="17"/>
      <c r="N21" s="17"/>
      <c r="O21" s="17"/>
      <c r="P21" s="17"/>
      <c r="Q21" s="17"/>
      <c r="R21" s="17"/>
    </row>
    <row r="22" spans="1:18" ht="15.75" x14ac:dyDescent="0.25">
      <c r="A22" s="92"/>
      <c r="B22" s="68"/>
      <c r="C22" s="73"/>
      <c r="D22" s="74"/>
      <c r="E22" s="67"/>
      <c r="F22" s="67"/>
      <c r="G22" s="13"/>
      <c r="H22" s="18"/>
      <c r="I22" s="19"/>
      <c r="J22" s="16"/>
      <c r="K22" s="17"/>
      <c r="L22" s="17"/>
      <c r="M22" s="17"/>
      <c r="N22" s="17"/>
      <c r="O22" s="17"/>
      <c r="P22" s="17"/>
      <c r="Q22" s="17"/>
      <c r="R22" s="17"/>
    </row>
    <row r="23" spans="1:18" ht="15.75" x14ac:dyDescent="0.25">
      <c r="A23" s="92"/>
      <c r="B23" s="68"/>
      <c r="C23" s="20"/>
      <c r="D23" s="21"/>
      <c r="E23" s="22"/>
      <c r="F23" s="22"/>
      <c r="G23" s="22"/>
      <c r="H23" s="23"/>
      <c r="I23" s="24"/>
      <c r="J23" s="25"/>
      <c r="K23" s="17" t="s">
        <v>91</v>
      </c>
      <c r="L23" s="17" t="s">
        <v>92</v>
      </c>
      <c r="M23" s="17"/>
      <c r="N23" s="17"/>
      <c r="O23" s="17"/>
      <c r="P23" s="17"/>
      <c r="Q23" s="17"/>
      <c r="R23" s="17"/>
    </row>
    <row r="24" spans="1:18" ht="15.75" x14ac:dyDescent="0.25">
      <c r="A24" s="92"/>
      <c r="B24" s="68" t="s">
        <v>37</v>
      </c>
      <c r="C24" s="69" t="s">
        <v>38</v>
      </c>
      <c r="D24" s="70"/>
      <c r="E24" s="66">
        <v>6</v>
      </c>
      <c r="F24" s="66" t="s">
        <v>25</v>
      </c>
      <c r="G24" s="13" t="s">
        <v>39</v>
      </c>
      <c r="H24" s="14" t="s">
        <v>40</v>
      </c>
      <c r="I24" s="15" t="s">
        <v>25</v>
      </c>
      <c r="J24" s="16" t="s">
        <v>28</v>
      </c>
      <c r="K24" s="17"/>
      <c r="L24" s="17"/>
      <c r="M24" s="17"/>
      <c r="N24" s="17"/>
      <c r="O24" s="17"/>
      <c r="P24" s="17"/>
      <c r="Q24" s="17"/>
      <c r="R24" s="17"/>
    </row>
    <row r="25" spans="1:18" ht="15.75" x14ac:dyDescent="0.25">
      <c r="A25" s="92"/>
      <c r="B25" s="68"/>
      <c r="C25" s="71"/>
      <c r="D25" s="72"/>
      <c r="E25" s="66"/>
      <c r="F25" s="66"/>
      <c r="G25" s="13" t="s">
        <v>41</v>
      </c>
      <c r="H25" s="14" t="s">
        <v>42</v>
      </c>
      <c r="I25" s="15" t="s">
        <v>25</v>
      </c>
      <c r="J25" s="16" t="s">
        <v>28</v>
      </c>
      <c r="K25" s="17"/>
      <c r="L25" s="17"/>
      <c r="M25" s="17"/>
      <c r="N25" s="17"/>
      <c r="O25" s="17"/>
      <c r="P25" s="17"/>
      <c r="Q25" s="17"/>
      <c r="R25" s="17"/>
    </row>
    <row r="26" spans="1:18" ht="15.75" x14ac:dyDescent="0.25">
      <c r="A26" s="92"/>
      <c r="B26" s="68"/>
      <c r="C26" s="71"/>
      <c r="D26" s="72"/>
      <c r="E26" s="66"/>
      <c r="F26" s="66"/>
      <c r="G26" s="13"/>
      <c r="H26" s="14"/>
      <c r="I26" s="15"/>
      <c r="J26" s="16"/>
      <c r="K26" s="17"/>
      <c r="L26" s="17"/>
      <c r="M26" s="17"/>
      <c r="N26" s="17"/>
      <c r="O26" s="17"/>
      <c r="P26" s="17"/>
      <c r="Q26" s="17"/>
      <c r="R26" s="17"/>
    </row>
    <row r="27" spans="1:18" ht="15.75" x14ac:dyDescent="0.25">
      <c r="A27" s="92"/>
      <c r="B27" s="68"/>
      <c r="C27" s="71"/>
      <c r="D27" s="72"/>
      <c r="E27" s="66"/>
      <c r="F27" s="66"/>
      <c r="G27" s="13"/>
      <c r="H27" s="14"/>
      <c r="I27" s="15"/>
      <c r="J27" s="16"/>
      <c r="K27" s="17"/>
      <c r="L27" s="17"/>
      <c r="M27" s="17"/>
      <c r="N27" s="17"/>
      <c r="O27" s="17"/>
      <c r="P27" s="17"/>
      <c r="Q27" s="17"/>
      <c r="R27" s="17"/>
    </row>
    <row r="28" spans="1:18" ht="15.75" x14ac:dyDescent="0.25">
      <c r="A28" s="92"/>
      <c r="B28" s="68"/>
      <c r="C28" s="71"/>
      <c r="D28" s="72"/>
      <c r="E28" s="66"/>
      <c r="F28" s="66"/>
      <c r="G28" s="13"/>
      <c r="H28" s="14"/>
      <c r="I28" s="15"/>
      <c r="J28" s="16"/>
      <c r="K28" s="17"/>
      <c r="L28" s="17"/>
      <c r="M28" s="17"/>
      <c r="N28" s="17"/>
      <c r="O28" s="17"/>
      <c r="P28" s="17"/>
      <c r="Q28" s="17"/>
      <c r="R28" s="17"/>
    </row>
    <row r="29" spans="1:18" ht="15.75" x14ac:dyDescent="0.25">
      <c r="A29" s="92"/>
      <c r="B29" s="68"/>
      <c r="C29" s="71"/>
      <c r="D29" s="72"/>
      <c r="E29" s="66"/>
      <c r="F29" s="66"/>
      <c r="G29" s="13"/>
      <c r="H29" s="14"/>
      <c r="I29" s="15"/>
      <c r="J29" s="16"/>
      <c r="K29" s="17"/>
      <c r="L29" s="17"/>
      <c r="M29" s="17"/>
      <c r="N29" s="17"/>
      <c r="O29" s="17"/>
      <c r="P29" s="17"/>
      <c r="Q29" s="17"/>
      <c r="R29" s="17"/>
    </row>
    <row r="30" spans="1:18" ht="15.75" x14ac:dyDescent="0.25">
      <c r="A30" s="92"/>
      <c r="B30" s="68"/>
      <c r="C30" s="71"/>
      <c r="D30" s="72"/>
      <c r="E30" s="66"/>
      <c r="F30" s="66"/>
      <c r="G30" s="13"/>
      <c r="H30" s="18"/>
      <c r="I30" s="19"/>
      <c r="J30" s="16"/>
      <c r="K30" s="17"/>
      <c r="L30" s="17"/>
      <c r="M30" s="17"/>
      <c r="N30" s="17"/>
      <c r="O30" s="17"/>
      <c r="P30" s="17"/>
      <c r="Q30" s="17"/>
      <c r="R30" s="17"/>
    </row>
    <row r="31" spans="1:18" ht="15.75" x14ac:dyDescent="0.25">
      <c r="A31" s="92"/>
      <c r="B31" s="68"/>
      <c r="C31" s="71"/>
      <c r="D31" s="72"/>
      <c r="E31" s="66"/>
      <c r="F31" s="66"/>
      <c r="G31" s="13"/>
      <c r="H31" s="14"/>
      <c r="I31" s="15"/>
      <c r="J31" s="16"/>
      <c r="K31" s="17"/>
      <c r="L31" s="17"/>
      <c r="M31" s="17"/>
      <c r="N31" s="17"/>
      <c r="O31" s="17"/>
      <c r="P31" s="17"/>
      <c r="Q31" s="17"/>
      <c r="R31" s="17"/>
    </row>
    <row r="32" spans="1:18" ht="15.75" x14ac:dyDescent="0.25">
      <c r="A32" s="92"/>
      <c r="B32" s="68"/>
      <c r="C32" s="71"/>
      <c r="D32" s="72"/>
      <c r="E32" s="66"/>
      <c r="F32" s="66"/>
      <c r="G32" s="13"/>
      <c r="H32" s="14"/>
      <c r="I32" s="15"/>
      <c r="J32" s="16"/>
      <c r="K32" s="17"/>
      <c r="L32" s="17"/>
      <c r="M32" s="17"/>
      <c r="N32" s="17"/>
      <c r="O32" s="17"/>
      <c r="P32" s="17"/>
      <c r="Q32" s="17"/>
      <c r="R32" s="17"/>
    </row>
    <row r="33" spans="1:18" ht="15.75" x14ac:dyDescent="0.25">
      <c r="A33" s="92"/>
      <c r="B33" s="68"/>
      <c r="C33" s="71"/>
      <c r="D33" s="72"/>
      <c r="E33" s="66"/>
      <c r="F33" s="66"/>
      <c r="G33" s="13"/>
      <c r="H33" s="14"/>
      <c r="I33" s="15"/>
      <c r="J33" s="16"/>
      <c r="K33" s="17"/>
      <c r="L33" s="17"/>
      <c r="M33" s="17"/>
      <c r="N33" s="17"/>
      <c r="O33" s="17"/>
      <c r="P33" s="17"/>
      <c r="Q33" s="17"/>
      <c r="R33" s="17"/>
    </row>
    <row r="34" spans="1:18" ht="15.75" x14ac:dyDescent="0.25">
      <c r="A34" s="92"/>
      <c r="B34" s="68"/>
      <c r="C34" s="71"/>
      <c r="D34" s="72"/>
      <c r="E34" s="66"/>
      <c r="F34" s="66"/>
      <c r="G34" s="13"/>
      <c r="H34" s="18"/>
      <c r="I34" s="19"/>
      <c r="J34" s="16"/>
      <c r="K34" s="17"/>
      <c r="L34" s="17"/>
      <c r="M34" s="17"/>
      <c r="N34" s="17"/>
      <c r="O34" s="17"/>
      <c r="P34" s="17"/>
      <c r="Q34" s="17"/>
      <c r="R34" s="17"/>
    </row>
    <row r="35" spans="1:18" ht="15.75" x14ac:dyDescent="0.25">
      <c r="A35" s="92"/>
      <c r="B35" s="68"/>
      <c r="C35" s="73"/>
      <c r="D35" s="74"/>
      <c r="E35" s="67"/>
      <c r="F35" s="67"/>
      <c r="G35" s="13"/>
      <c r="H35" s="18"/>
      <c r="I35" s="19"/>
      <c r="J35" s="16"/>
      <c r="K35" s="17"/>
      <c r="L35" s="17"/>
      <c r="M35" s="17"/>
      <c r="N35" s="17"/>
      <c r="O35" s="17"/>
      <c r="P35" s="17"/>
      <c r="Q35" s="17"/>
      <c r="R35" s="17"/>
    </row>
    <row r="36" spans="1:18" ht="15.75" x14ac:dyDescent="0.25">
      <c r="A36" s="92"/>
      <c r="B36" s="68"/>
      <c r="C36" s="20"/>
      <c r="D36" s="21"/>
      <c r="E36" s="22"/>
      <c r="F36" s="22"/>
      <c r="G36" s="22"/>
      <c r="H36" s="23"/>
      <c r="I36" s="24"/>
      <c r="J36" s="25"/>
      <c r="K36" s="17" t="s">
        <v>91</v>
      </c>
      <c r="L36" s="17" t="s">
        <v>93</v>
      </c>
      <c r="M36" s="17"/>
      <c r="N36" s="17"/>
      <c r="O36" s="17"/>
      <c r="P36" s="17"/>
      <c r="Q36" s="17"/>
      <c r="R36" s="17"/>
    </row>
    <row r="37" spans="1:18" ht="15.75" x14ac:dyDescent="0.25">
      <c r="A37" s="92"/>
      <c r="B37" s="68" t="s">
        <v>43</v>
      </c>
      <c r="C37" s="69" t="s">
        <v>44</v>
      </c>
      <c r="D37" s="70"/>
      <c r="E37" s="66">
        <v>9</v>
      </c>
      <c r="F37" s="66" t="s">
        <v>25</v>
      </c>
      <c r="G37" s="13" t="s">
        <v>45</v>
      </c>
      <c r="H37" s="14" t="s">
        <v>46</v>
      </c>
      <c r="I37" s="15" t="s">
        <v>25</v>
      </c>
      <c r="J37" s="16" t="s">
        <v>28</v>
      </c>
      <c r="K37" s="17"/>
      <c r="L37" s="17"/>
      <c r="M37" s="17"/>
      <c r="N37" s="17"/>
      <c r="O37" s="17"/>
      <c r="P37" s="17"/>
      <c r="Q37" s="17"/>
      <c r="R37" s="17"/>
    </row>
    <row r="38" spans="1:18" ht="15.75" x14ac:dyDescent="0.25">
      <c r="A38" s="92"/>
      <c r="B38" s="68"/>
      <c r="C38" s="71"/>
      <c r="D38" s="72"/>
      <c r="E38" s="66"/>
      <c r="F38" s="66"/>
      <c r="G38" s="13" t="s">
        <v>47</v>
      </c>
      <c r="H38" s="14" t="s">
        <v>48</v>
      </c>
      <c r="I38" s="15" t="s">
        <v>25</v>
      </c>
      <c r="J38" s="16" t="s">
        <v>28</v>
      </c>
      <c r="K38" s="17"/>
      <c r="L38" s="17"/>
      <c r="M38" s="17"/>
      <c r="N38" s="17"/>
      <c r="O38" s="17"/>
      <c r="P38" s="17"/>
      <c r="Q38" s="17"/>
      <c r="R38" s="17"/>
    </row>
    <row r="39" spans="1:18" ht="15.75" x14ac:dyDescent="0.25">
      <c r="A39" s="92"/>
      <c r="B39" s="68"/>
      <c r="C39" s="71"/>
      <c r="D39" s="72"/>
      <c r="E39" s="66"/>
      <c r="F39" s="66"/>
      <c r="G39" s="13" t="s">
        <v>49</v>
      </c>
      <c r="H39" s="14" t="s">
        <v>50</v>
      </c>
      <c r="I39" s="15" t="s">
        <v>25</v>
      </c>
      <c r="J39" s="16" t="s">
        <v>28</v>
      </c>
      <c r="K39" s="17"/>
      <c r="L39" s="17"/>
      <c r="M39" s="17"/>
      <c r="N39" s="17"/>
      <c r="O39" s="17"/>
      <c r="P39" s="17"/>
      <c r="Q39" s="17"/>
      <c r="R39" s="17"/>
    </row>
    <row r="40" spans="1:18" ht="15.75" x14ac:dyDescent="0.25">
      <c r="A40" s="92"/>
      <c r="B40" s="68"/>
      <c r="C40" s="71"/>
      <c r="D40" s="72"/>
      <c r="E40" s="66"/>
      <c r="F40" s="66"/>
      <c r="G40" s="13"/>
      <c r="H40" s="14"/>
      <c r="I40" s="15"/>
      <c r="J40" s="16"/>
      <c r="K40" s="17"/>
      <c r="L40" s="17"/>
      <c r="M40" s="17"/>
      <c r="N40" s="17"/>
      <c r="O40" s="17"/>
      <c r="P40" s="17"/>
      <c r="Q40" s="17"/>
      <c r="R40" s="17"/>
    </row>
    <row r="41" spans="1:18" ht="15.75" x14ac:dyDescent="0.25">
      <c r="A41" s="92"/>
      <c r="B41" s="68"/>
      <c r="C41" s="71"/>
      <c r="D41" s="72"/>
      <c r="E41" s="66"/>
      <c r="F41" s="66"/>
      <c r="G41" s="13"/>
      <c r="H41" s="14"/>
      <c r="I41" s="15"/>
      <c r="J41" s="16"/>
      <c r="K41" s="17"/>
      <c r="L41" s="17"/>
      <c r="M41" s="17"/>
      <c r="N41" s="17"/>
      <c r="O41" s="17"/>
      <c r="P41" s="17"/>
      <c r="Q41" s="17"/>
      <c r="R41" s="17"/>
    </row>
    <row r="42" spans="1:18" ht="15.75" x14ac:dyDescent="0.25">
      <c r="A42" s="92"/>
      <c r="B42" s="68"/>
      <c r="C42" s="71"/>
      <c r="D42" s="72"/>
      <c r="E42" s="66"/>
      <c r="F42" s="66"/>
      <c r="G42" s="13"/>
      <c r="H42" s="14"/>
      <c r="I42" s="15"/>
      <c r="J42" s="16"/>
      <c r="K42" s="17"/>
      <c r="L42" s="17"/>
      <c r="M42" s="17"/>
      <c r="N42" s="17"/>
      <c r="O42" s="17"/>
      <c r="P42" s="17"/>
      <c r="Q42" s="17"/>
      <c r="R42" s="17"/>
    </row>
    <row r="43" spans="1:18" ht="15.75" x14ac:dyDescent="0.25">
      <c r="A43" s="92"/>
      <c r="B43" s="68"/>
      <c r="C43" s="71"/>
      <c r="D43" s="72"/>
      <c r="E43" s="66"/>
      <c r="F43" s="66"/>
      <c r="G43" s="13"/>
      <c r="H43" s="18"/>
      <c r="I43" s="19"/>
      <c r="J43" s="16"/>
      <c r="K43" s="17"/>
      <c r="L43" s="17"/>
      <c r="M43" s="17"/>
      <c r="N43" s="17"/>
      <c r="O43" s="17"/>
      <c r="P43" s="17"/>
      <c r="Q43" s="17"/>
      <c r="R43" s="17"/>
    </row>
    <row r="44" spans="1:18" ht="15.75" x14ac:dyDescent="0.25">
      <c r="A44" s="92"/>
      <c r="B44" s="68"/>
      <c r="C44" s="71"/>
      <c r="D44" s="72"/>
      <c r="E44" s="66"/>
      <c r="F44" s="66"/>
      <c r="G44" s="13"/>
      <c r="H44" s="18"/>
      <c r="I44" s="19"/>
      <c r="J44" s="16"/>
      <c r="K44" s="17"/>
      <c r="L44" s="17"/>
      <c r="M44" s="17"/>
      <c r="N44" s="17"/>
      <c r="O44" s="17"/>
      <c r="P44" s="17"/>
      <c r="Q44" s="17"/>
      <c r="R44" s="17"/>
    </row>
    <row r="45" spans="1:18" ht="15.75" x14ac:dyDescent="0.25">
      <c r="A45" s="92"/>
      <c r="B45" s="68"/>
      <c r="C45" s="71"/>
      <c r="D45" s="72"/>
      <c r="E45" s="66"/>
      <c r="F45" s="66"/>
      <c r="G45" s="13"/>
      <c r="H45" s="14"/>
      <c r="I45" s="15"/>
      <c r="J45" s="16"/>
      <c r="K45" s="17"/>
      <c r="L45" s="17"/>
      <c r="M45" s="17"/>
      <c r="N45" s="17"/>
      <c r="O45" s="17"/>
      <c r="P45" s="17"/>
      <c r="Q45" s="17"/>
      <c r="R45" s="17"/>
    </row>
    <row r="46" spans="1:18" ht="15.75" x14ac:dyDescent="0.25">
      <c r="A46" s="92"/>
      <c r="B46" s="68"/>
      <c r="C46" s="71"/>
      <c r="D46" s="72"/>
      <c r="E46" s="66"/>
      <c r="F46" s="66"/>
      <c r="G46" s="13"/>
      <c r="H46" s="18"/>
      <c r="I46" s="19"/>
      <c r="J46" s="16"/>
      <c r="K46" s="17"/>
      <c r="L46" s="17"/>
      <c r="M46" s="17"/>
      <c r="N46" s="17"/>
      <c r="O46" s="17"/>
      <c r="P46" s="17"/>
      <c r="Q46" s="17"/>
      <c r="R46" s="17"/>
    </row>
    <row r="47" spans="1:18" ht="15.75" x14ac:dyDescent="0.25">
      <c r="A47" s="92"/>
      <c r="B47" s="68"/>
      <c r="C47" s="71"/>
      <c r="D47" s="72"/>
      <c r="E47" s="66"/>
      <c r="F47" s="66"/>
      <c r="G47" s="13"/>
      <c r="H47" s="18"/>
      <c r="I47" s="19"/>
      <c r="J47" s="16"/>
      <c r="K47" s="17"/>
      <c r="L47" s="17"/>
      <c r="M47" s="17"/>
      <c r="N47" s="17"/>
      <c r="O47" s="17"/>
      <c r="P47" s="17"/>
      <c r="Q47" s="17"/>
      <c r="R47" s="17"/>
    </row>
    <row r="48" spans="1:18" ht="15.75" x14ac:dyDescent="0.25">
      <c r="A48" s="92"/>
      <c r="B48" s="68"/>
      <c r="C48" s="73"/>
      <c r="D48" s="74"/>
      <c r="E48" s="67"/>
      <c r="F48" s="67"/>
      <c r="G48" s="13"/>
      <c r="H48" s="18"/>
      <c r="I48" s="19"/>
      <c r="J48" s="16"/>
      <c r="K48" s="17"/>
      <c r="L48" s="17"/>
      <c r="M48" s="17"/>
      <c r="N48" s="17"/>
      <c r="O48" s="17"/>
      <c r="P48" s="17"/>
      <c r="Q48" s="17"/>
      <c r="R48" s="17"/>
    </row>
    <row r="49" spans="1:18" ht="15.75" x14ac:dyDescent="0.25">
      <c r="A49" s="92"/>
      <c r="B49" s="68"/>
      <c r="C49" s="20"/>
      <c r="D49" s="21"/>
      <c r="E49" s="22"/>
      <c r="F49" s="22"/>
      <c r="G49" s="22"/>
      <c r="H49" s="23"/>
      <c r="I49" s="24"/>
      <c r="J49" s="25"/>
      <c r="K49" s="17" t="s">
        <v>91</v>
      </c>
      <c r="L49" s="17" t="s">
        <v>94</v>
      </c>
      <c r="M49" s="17"/>
      <c r="N49" s="17"/>
      <c r="O49" s="17"/>
      <c r="P49" s="17"/>
      <c r="Q49" s="17"/>
      <c r="R49" s="17"/>
    </row>
    <row r="50" spans="1:18" ht="15.75" x14ac:dyDescent="0.25">
      <c r="A50" s="92"/>
      <c r="B50" s="68"/>
      <c r="C50" s="69"/>
      <c r="D50" s="70"/>
      <c r="E50" s="66"/>
      <c r="F50" s="66"/>
      <c r="G50" s="13"/>
      <c r="H50" s="14"/>
      <c r="I50" s="15"/>
      <c r="J50" s="16"/>
      <c r="K50" s="17"/>
      <c r="L50" s="17"/>
      <c r="M50" s="17"/>
      <c r="N50" s="17"/>
      <c r="O50" s="17"/>
      <c r="P50" s="17"/>
      <c r="Q50" s="17"/>
      <c r="R50" s="17"/>
    </row>
    <row r="51" spans="1:18" ht="15.75" x14ac:dyDescent="0.25">
      <c r="A51" s="92"/>
      <c r="B51" s="68"/>
      <c r="C51" s="71"/>
      <c r="D51" s="72"/>
      <c r="E51" s="66"/>
      <c r="F51" s="66"/>
      <c r="G51" s="13"/>
      <c r="H51" s="14"/>
      <c r="I51" s="15"/>
      <c r="J51" s="16"/>
      <c r="K51" s="17"/>
      <c r="L51" s="17"/>
      <c r="M51" s="17"/>
      <c r="N51" s="17"/>
      <c r="O51" s="17"/>
      <c r="P51" s="17"/>
      <c r="Q51" s="17"/>
      <c r="R51" s="17"/>
    </row>
    <row r="52" spans="1:18" ht="15.75" x14ac:dyDescent="0.25">
      <c r="A52" s="92"/>
      <c r="B52" s="68"/>
      <c r="C52" s="71"/>
      <c r="D52" s="72"/>
      <c r="E52" s="66"/>
      <c r="F52" s="66"/>
      <c r="G52" s="13"/>
      <c r="H52" s="14"/>
      <c r="I52" s="15"/>
      <c r="J52" s="16"/>
      <c r="K52" s="17"/>
      <c r="L52" s="17"/>
      <c r="M52" s="17"/>
      <c r="N52" s="17"/>
      <c r="O52" s="17"/>
      <c r="P52" s="17"/>
      <c r="Q52" s="17"/>
      <c r="R52" s="17"/>
    </row>
    <row r="53" spans="1:18" ht="16.5" thickBot="1" x14ac:dyDescent="0.3">
      <c r="A53" s="92"/>
      <c r="B53" s="68"/>
      <c r="C53" s="71"/>
      <c r="D53" s="72"/>
      <c r="E53" s="66"/>
      <c r="F53" s="66"/>
      <c r="G53" s="13"/>
      <c r="H53" s="14"/>
      <c r="I53" s="15"/>
      <c r="J53" s="16"/>
      <c r="K53" s="17"/>
      <c r="L53" s="17"/>
      <c r="M53" s="17"/>
      <c r="N53" s="17"/>
      <c r="O53" s="17"/>
      <c r="P53" s="17"/>
      <c r="Q53" s="17"/>
      <c r="R53" s="17"/>
    </row>
    <row r="54" spans="1:18" ht="15.75" x14ac:dyDescent="0.25">
      <c r="A54" s="92"/>
      <c r="B54" s="68"/>
      <c r="C54" s="71"/>
      <c r="D54" s="72"/>
      <c r="E54" s="66"/>
      <c r="F54" s="66"/>
      <c r="G54" s="13"/>
      <c r="H54" s="14"/>
      <c r="I54" s="15"/>
      <c r="J54" s="16"/>
      <c r="K54" s="17"/>
      <c r="L54" s="17"/>
      <c r="M54" s="17"/>
      <c r="N54" s="17"/>
      <c r="O54" s="17"/>
      <c r="P54" s="17"/>
      <c r="Q54" s="17"/>
      <c r="R54" s="17"/>
    </row>
    <row r="55" spans="1:18" ht="15.75" x14ac:dyDescent="0.25">
      <c r="A55" s="92"/>
      <c r="B55" s="68"/>
      <c r="C55" s="71"/>
      <c r="D55" s="72"/>
      <c r="E55" s="66"/>
      <c r="F55" s="66"/>
      <c r="G55" s="13"/>
      <c r="H55" s="18"/>
      <c r="I55" s="19"/>
      <c r="J55" s="16"/>
      <c r="K55" s="17"/>
      <c r="L55" s="17"/>
      <c r="M55" s="17"/>
      <c r="N55" s="17"/>
      <c r="O55" s="17"/>
      <c r="P55" s="17"/>
      <c r="Q55" s="17"/>
      <c r="R55" s="17"/>
    </row>
    <row r="56" spans="1:18" ht="15.75" x14ac:dyDescent="0.25">
      <c r="A56" s="92"/>
      <c r="B56" s="68"/>
      <c r="C56" s="71"/>
      <c r="D56" s="72"/>
      <c r="E56" s="66"/>
      <c r="F56" s="66"/>
      <c r="G56" s="13"/>
      <c r="H56" s="18"/>
      <c r="I56" s="19"/>
      <c r="J56" s="16"/>
      <c r="K56" s="17"/>
      <c r="L56" s="17"/>
      <c r="M56" s="17"/>
      <c r="N56" s="17"/>
      <c r="O56" s="17"/>
      <c r="P56" s="17"/>
      <c r="Q56" s="17"/>
      <c r="R56" s="17"/>
    </row>
    <row r="57" spans="1:18" ht="15.75" x14ac:dyDescent="0.25">
      <c r="A57" s="92"/>
      <c r="B57" s="68"/>
      <c r="C57" s="71"/>
      <c r="D57" s="72"/>
      <c r="E57" s="66"/>
      <c r="F57" s="66"/>
      <c r="G57" s="13"/>
      <c r="H57" s="14"/>
      <c r="I57" s="15"/>
      <c r="J57" s="16"/>
      <c r="K57" s="17"/>
      <c r="L57" s="17"/>
      <c r="M57" s="17"/>
      <c r="N57" s="17"/>
      <c r="O57" s="17"/>
      <c r="P57" s="17"/>
      <c r="Q57" s="17"/>
      <c r="R57" s="17"/>
    </row>
    <row r="58" spans="1:18" ht="15.75" x14ac:dyDescent="0.25">
      <c r="A58" s="92"/>
      <c r="B58" s="68"/>
      <c r="C58" s="71"/>
      <c r="D58" s="72"/>
      <c r="E58" s="66"/>
      <c r="F58" s="66"/>
      <c r="G58" s="13"/>
      <c r="H58" s="14"/>
      <c r="I58" s="15"/>
      <c r="J58" s="16"/>
      <c r="K58" s="17"/>
      <c r="L58" s="17"/>
      <c r="M58" s="17"/>
      <c r="N58" s="17"/>
      <c r="O58" s="17"/>
      <c r="P58" s="17"/>
      <c r="Q58" s="17"/>
      <c r="R58" s="17"/>
    </row>
    <row r="59" spans="1:18" ht="15.75" x14ac:dyDescent="0.25">
      <c r="A59" s="92"/>
      <c r="B59" s="68"/>
      <c r="C59" s="71"/>
      <c r="D59" s="72"/>
      <c r="E59" s="66"/>
      <c r="F59" s="66"/>
      <c r="G59" s="13"/>
      <c r="H59" s="18"/>
      <c r="I59" s="19"/>
      <c r="J59" s="16"/>
      <c r="K59" s="17"/>
      <c r="L59" s="17"/>
      <c r="M59" s="17"/>
      <c r="N59" s="17"/>
      <c r="O59" s="17"/>
      <c r="P59" s="17"/>
      <c r="Q59" s="17"/>
      <c r="R59" s="17"/>
    </row>
    <row r="60" spans="1:18" ht="15.75" x14ac:dyDescent="0.25">
      <c r="A60" s="92"/>
      <c r="B60" s="68"/>
      <c r="C60" s="71"/>
      <c r="D60" s="72"/>
      <c r="E60" s="66"/>
      <c r="F60" s="66"/>
      <c r="G60" s="13"/>
      <c r="H60" s="18"/>
      <c r="I60" s="19"/>
      <c r="J60" s="16"/>
      <c r="K60" s="17"/>
      <c r="L60" s="17"/>
      <c r="M60" s="17"/>
      <c r="N60" s="17"/>
      <c r="O60" s="17"/>
      <c r="P60" s="17"/>
      <c r="Q60" s="17"/>
      <c r="R60" s="17"/>
    </row>
    <row r="61" spans="1:18" ht="15.75" x14ac:dyDescent="0.25">
      <c r="A61" s="92"/>
      <c r="B61" s="68"/>
      <c r="C61" s="73"/>
      <c r="D61" s="74"/>
      <c r="E61" s="67"/>
      <c r="F61" s="67"/>
      <c r="G61" s="13"/>
      <c r="H61" s="18"/>
      <c r="I61" s="19"/>
      <c r="J61" s="16"/>
      <c r="K61" s="17"/>
      <c r="L61" s="17"/>
      <c r="M61" s="17"/>
      <c r="N61" s="17"/>
      <c r="O61" s="17"/>
      <c r="P61" s="17"/>
      <c r="Q61" s="17"/>
      <c r="R61" s="17"/>
    </row>
    <row r="62" spans="1:18" ht="15.75" x14ac:dyDescent="0.25">
      <c r="A62" s="92"/>
      <c r="B62" s="68"/>
      <c r="C62" s="20"/>
      <c r="D62" s="21"/>
      <c r="E62" s="22"/>
      <c r="F62" s="22"/>
      <c r="G62" s="22"/>
      <c r="H62" s="23"/>
      <c r="I62" s="24"/>
      <c r="J62" s="25"/>
      <c r="K62" s="17"/>
      <c r="L62" s="17"/>
      <c r="M62" s="17"/>
      <c r="N62" s="17"/>
      <c r="O62" s="17"/>
      <c r="P62" s="17"/>
      <c r="Q62" s="17"/>
      <c r="R62" s="17"/>
    </row>
    <row r="63" spans="1:18" ht="15.75" x14ac:dyDescent="0.25">
      <c r="A63" s="92"/>
      <c r="B63" s="83"/>
      <c r="C63" s="69"/>
      <c r="D63" s="70"/>
      <c r="E63" s="86"/>
      <c r="F63" s="86"/>
      <c r="G63" s="13"/>
      <c r="H63" s="14"/>
      <c r="I63" s="15"/>
      <c r="J63" s="16"/>
      <c r="K63" s="17"/>
      <c r="L63" s="17"/>
      <c r="M63" s="17"/>
      <c r="N63" s="17"/>
      <c r="O63" s="17"/>
      <c r="P63" s="17"/>
      <c r="Q63" s="17"/>
      <c r="R63" s="17"/>
    </row>
    <row r="64" spans="1:18" ht="15.75" x14ac:dyDescent="0.25">
      <c r="A64" s="92"/>
      <c r="B64" s="84"/>
      <c r="C64" s="71"/>
      <c r="D64" s="72"/>
      <c r="E64" s="66"/>
      <c r="F64" s="66"/>
      <c r="G64" s="13"/>
      <c r="H64" s="14"/>
      <c r="I64" s="15"/>
      <c r="J64" s="16"/>
      <c r="K64" s="17"/>
      <c r="L64" s="17"/>
      <c r="M64" s="17"/>
      <c r="N64" s="17"/>
      <c r="O64" s="17"/>
      <c r="P64" s="17"/>
      <c r="Q64" s="17"/>
      <c r="R64" s="17"/>
    </row>
    <row r="65" spans="1:18" ht="15.75" x14ac:dyDescent="0.25">
      <c r="A65" s="92"/>
      <c r="B65" s="84"/>
      <c r="C65" s="71"/>
      <c r="D65" s="72"/>
      <c r="E65" s="66"/>
      <c r="F65" s="66"/>
      <c r="G65" s="13"/>
      <c r="H65" s="18"/>
      <c r="I65" s="19"/>
      <c r="J65" s="16"/>
      <c r="K65" s="17"/>
      <c r="L65" s="17"/>
      <c r="M65" s="17"/>
      <c r="N65" s="17"/>
      <c r="O65" s="17"/>
      <c r="P65" s="17"/>
      <c r="Q65" s="17"/>
      <c r="R65" s="17"/>
    </row>
    <row r="66" spans="1:18" ht="15.75" x14ac:dyDescent="0.25">
      <c r="A66" s="92"/>
      <c r="B66" s="84"/>
      <c r="C66" s="71"/>
      <c r="D66" s="72"/>
      <c r="E66" s="66"/>
      <c r="F66" s="66"/>
      <c r="G66" s="26"/>
      <c r="H66" s="18"/>
      <c r="I66" s="19"/>
      <c r="J66" s="16"/>
      <c r="K66" s="17"/>
      <c r="L66" s="17"/>
      <c r="M66" s="17"/>
      <c r="N66" s="17"/>
      <c r="O66" s="17"/>
      <c r="P66" s="17"/>
      <c r="Q66" s="17"/>
      <c r="R66" s="17"/>
    </row>
    <row r="67" spans="1:18" ht="15.75" x14ac:dyDescent="0.25">
      <c r="A67" s="92"/>
      <c r="B67" s="84"/>
      <c r="C67" s="71"/>
      <c r="D67" s="72"/>
      <c r="E67" s="66"/>
      <c r="F67" s="66"/>
      <c r="G67" s="13"/>
      <c r="H67" s="18"/>
      <c r="I67" s="19"/>
      <c r="J67" s="16"/>
      <c r="K67" s="17"/>
      <c r="L67" s="17"/>
      <c r="M67" s="17"/>
      <c r="N67" s="17"/>
      <c r="O67" s="17"/>
      <c r="P67" s="17"/>
      <c r="Q67" s="17"/>
      <c r="R67" s="17"/>
    </row>
    <row r="68" spans="1:18" ht="15.75" x14ac:dyDescent="0.25">
      <c r="A68" s="92"/>
      <c r="B68" s="84"/>
      <c r="C68" s="71"/>
      <c r="D68" s="72"/>
      <c r="E68" s="66"/>
      <c r="F68" s="66"/>
      <c r="G68" s="13"/>
      <c r="H68" s="18"/>
      <c r="I68" s="19"/>
      <c r="J68" s="16"/>
      <c r="K68" s="17"/>
      <c r="L68" s="17"/>
      <c r="M68" s="17"/>
      <c r="N68" s="17"/>
      <c r="O68" s="17"/>
      <c r="P68" s="17"/>
      <c r="Q68" s="17"/>
      <c r="R68" s="17"/>
    </row>
    <row r="69" spans="1:18" ht="15.75" x14ac:dyDescent="0.25">
      <c r="A69" s="92"/>
      <c r="B69" s="84"/>
      <c r="C69" s="71"/>
      <c r="D69" s="72"/>
      <c r="E69" s="66"/>
      <c r="F69" s="66"/>
      <c r="G69" s="13"/>
      <c r="H69" s="18"/>
      <c r="I69" s="19"/>
      <c r="J69" s="16"/>
      <c r="K69" s="17"/>
      <c r="L69" s="17"/>
      <c r="M69" s="17"/>
      <c r="N69" s="17"/>
      <c r="O69" s="17"/>
      <c r="P69" s="17"/>
      <c r="Q69" s="17"/>
      <c r="R69" s="17"/>
    </row>
    <row r="70" spans="1:18" ht="15.75" x14ac:dyDescent="0.25">
      <c r="A70" s="92"/>
      <c r="B70" s="84"/>
      <c r="C70" s="71"/>
      <c r="D70" s="72"/>
      <c r="E70" s="66"/>
      <c r="F70" s="66"/>
      <c r="G70" s="26"/>
      <c r="H70" s="18"/>
      <c r="I70" s="19"/>
      <c r="J70" s="16"/>
      <c r="K70" s="17"/>
      <c r="L70" s="17"/>
      <c r="M70" s="17"/>
      <c r="N70" s="17"/>
      <c r="O70" s="17"/>
      <c r="P70" s="17"/>
      <c r="Q70" s="17"/>
      <c r="R70" s="17"/>
    </row>
    <row r="71" spans="1:18" ht="15.75" x14ac:dyDescent="0.25">
      <c r="A71" s="92"/>
      <c r="B71" s="84"/>
      <c r="C71" s="71"/>
      <c r="D71" s="72"/>
      <c r="E71" s="66"/>
      <c r="F71" s="66"/>
      <c r="G71" s="13"/>
      <c r="H71" s="18"/>
      <c r="I71" s="19"/>
      <c r="J71" s="16"/>
      <c r="K71" s="17"/>
      <c r="L71" s="17"/>
      <c r="M71" s="17"/>
      <c r="N71" s="17"/>
      <c r="O71" s="17"/>
      <c r="P71" s="17"/>
      <c r="Q71" s="17"/>
      <c r="R71" s="17"/>
    </row>
    <row r="72" spans="1:18" ht="15.75" x14ac:dyDescent="0.25">
      <c r="A72" s="92"/>
      <c r="B72" s="84"/>
      <c r="C72" s="71"/>
      <c r="D72" s="72"/>
      <c r="E72" s="66"/>
      <c r="F72" s="66"/>
      <c r="G72" s="13"/>
      <c r="H72" s="18"/>
      <c r="I72" s="19"/>
      <c r="J72" s="16"/>
      <c r="K72" s="17"/>
      <c r="L72" s="17"/>
      <c r="M72" s="17"/>
      <c r="N72" s="17"/>
      <c r="O72" s="17"/>
      <c r="P72" s="17"/>
      <c r="Q72" s="17"/>
      <c r="R72" s="17"/>
    </row>
    <row r="73" spans="1:18" ht="15.75" x14ac:dyDescent="0.25">
      <c r="A73" s="92"/>
      <c r="B73" s="84"/>
      <c r="C73" s="71"/>
      <c r="D73" s="72"/>
      <c r="E73" s="66"/>
      <c r="F73" s="66"/>
      <c r="G73" s="13"/>
      <c r="H73" s="18"/>
      <c r="I73" s="19"/>
      <c r="J73" s="16"/>
      <c r="K73" s="17"/>
      <c r="L73" s="17"/>
      <c r="M73" s="17"/>
      <c r="N73" s="17"/>
      <c r="O73" s="17"/>
      <c r="P73" s="17"/>
      <c r="Q73" s="17"/>
      <c r="R73" s="17"/>
    </row>
    <row r="74" spans="1:18" ht="15.75" x14ac:dyDescent="0.25">
      <c r="A74" s="92"/>
      <c r="B74" s="84"/>
      <c r="C74" s="73"/>
      <c r="D74" s="74"/>
      <c r="E74" s="67"/>
      <c r="F74" s="67"/>
      <c r="G74" s="13"/>
      <c r="H74" s="18"/>
      <c r="I74" s="19"/>
      <c r="J74" s="16"/>
      <c r="K74" s="17"/>
      <c r="L74" s="17"/>
      <c r="M74" s="17"/>
      <c r="N74" s="17"/>
      <c r="O74" s="17"/>
      <c r="P74" s="17"/>
      <c r="Q74" s="17"/>
      <c r="R74" s="17"/>
    </row>
    <row r="75" spans="1:18" ht="15.75" x14ac:dyDescent="0.25">
      <c r="A75" s="92"/>
      <c r="B75" s="85"/>
      <c r="C75" s="20"/>
      <c r="D75" s="21"/>
      <c r="E75" s="22"/>
      <c r="F75" s="22"/>
      <c r="G75" s="22"/>
      <c r="H75" s="23"/>
      <c r="I75" s="24"/>
      <c r="J75" s="25"/>
      <c r="K75" s="17"/>
      <c r="L75" s="17"/>
      <c r="M75" s="17"/>
      <c r="N75" s="17"/>
      <c r="O75" s="17"/>
      <c r="P75" s="17"/>
      <c r="Q75" s="17"/>
      <c r="R75" s="17"/>
    </row>
    <row r="76" spans="1:18" ht="15.75" x14ac:dyDescent="0.25">
      <c r="A76" s="92"/>
      <c r="B76" s="83"/>
      <c r="C76" s="69"/>
      <c r="D76" s="70"/>
      <c r="E76" s="86"/>
      <c r="F76" s="86"/>
      <c r="G76" s="13"/>
      <c r="H76" s="14"/>
      <c r="I76" s="15"/>
      <c r="J76" s="16"/>
      <c r="K76" s="17"/>
      <c r="L76" s="17"/>
      <c r="M76" s="17"/>
      <c r="N76" s="17"/>
      <c r="O76" s="17"/>
      <c r="P76" s="17"/>
      <c r="Q76" s="17"/>
      <c r="R76" s="17"/>
    </row>
    <row r="77" spans="1:18" ht="15.75" x14ac:dyDescent="0.25">
      <c r="A77" s="92"/>
      <c r="B77" s="84"/>
      <c r="C77" s="71"/>
      <c r="D77" s="72"/>
      <c r="E77" s="66"/>
      <c r="F77" s="66"/>
      <c r="G77" s="13"/>
      <c r="H77" s="14"/>
      <c r="I77" s="15"/>
      <c r="J77" s="16"/>
      <c r="K77" s="17"/>
      <c r="L77" s="17"/>
      <c r="M77" s="17"/>
      <c r="N77" s="17"/>
      <c r="O77" s="17"/>
      <c r="P77" s="17"/>
      <c r="Q77" s="17"/>
      <c r="R77" s="17"/>
    </row>
    <row r="78" spans="1:18" ht="15.75" x14ac:dyDescent="0.25">
      <c r="A78" s="92"/>
      <c r="B78" s="84"/>
      <c r="C78" s="71"/>
      <c r="D78" s="72"/>
      <c r="E78" s="66"/>
      <c r="F78" s="66"/>
      <c r="G78" s="13"/>
      <c r="H78" s="18"/>
      <c r="I78" s="19"/>
      <c r="J78" s="16"/>
      <c r="K78" s="17"/>
      <c r="L78" s="17"/>
      <c r="M78" s="17"/>
      <c r="N78" s="17"/>
      <c r="O78" s="17"/>
      <c r="P78" s="17"/>
      <c r="Q78" s="17"/>
      <c r="R78" s="17"/>
    </row>
    <row r="79" spans="1:18" ht="15.75" x14ac:dyDescent="0.25">
      <c r="A79" s="92"/>
      <c r="B79" s="84"/>
      <c r="C79" s="71"/>
      <c r="D79" s="72"/>
      <c r="E79" s="66"/>
      <c r="F79" s="66"/>
      <c r="G79" s="26"/>
      <c r="H79" s="18"/>
      <c r="I79" s="19"/>
      <c r="J79" s="16"/>
      <c r="K79" s="17"/>
      <c r="L79" s="17"/>
      <c r="M79" s="17"/>
      <c r="N79" s="17"/>
      <c r="O79" s="17"/>
      <c r="P79" s="17"/>
      <c r="Q79" s="17"/>
      <c r="R79" s="17"/>
    </row>
    <row r="80" spans="1:18" ht="15.75" x14ac:dyDescent="0.25">
      <c r="A80" s="92"/>
      <c r="B80" s="84"/>
      <c r="C80" s="71"/>
      <c r="D80" s="72"/>
      <c r="E80" s="66"/>
      <c r="F80" s="66"/>
      <c r="G80" s="13"/>
      <c r="H80" s="18"/>
      <c r="I80" s="19"/>
      <c r="J80" s="16"/>
      <c r="K80" s="17"/>
      <c r="L80" s="17"/>
      <c r="M80" s="17"/>
      <c r="N80" s="17"/>
      <c r="O80" s="17"/>
      <c r="P80" s="17"/>
      <c r="Q80" s="17"/>
      <c r="R80" s="17"/>
    </row>
    <row r="81" spans="1:18" ht="15.75" x14ac:dyDescent="0.25">
      <c r="A81" s="92"/>
      <c r="B81" s="84"/>
      <c r="C81" s="71"/>
      <c r="D81" s="72"/>
      <c r="E81" s="66"/>
      <c r="F81" s="66"/>
      <c r="G81" s="13"/>
      <c r="H81" s="18"/>
      <c r="I81" s="19"/>
      <c r="J81" s="16"/>
      <c r="K81" s="17"/>
      <c r="L81" s="17"/>
      <c r="M81" s="17"/>
      <c r="N81" s="17"/>
      <c r="O81" s="17"/>
      <c r="P81" s="17"/>
      <c r="Q81" s="17"/>
      <c r="R81" s="17"/>
    </row>
    <row r="82" spans="1:18" ht="15.75" x14ac:dyDescent="0.25">
      <c r="A82" s="92"/>
      <c r="B82" s="84"/>
      <c r="C82" s="71"/>
      <c r="D82" s="72"/>
      <c r="E82" s="66"/>
      <c r="F82" s="66"/>
      <c r="G82" s="13"/>
      <c r="H82" s="18"/>
      <c r="I82" s="19"/>
      <c r="J82" s="16"/>
      <c r="K82" s="17"/>
      <c r="L82" s="17"/>
      <c r="M82" s="17"/>
      <c r="N82" s="17"/>
      <c r="O82" s="17"/>
      <c r="P82" s="17"/>
      <c r="Q82" s="17"/>
      <c r="R82" s="17"/>
    </row>
    <row r="83" spans="1:18" ht="15.75" x14ac:dyDescent="0.25">
      <c r="A83" s="92"/>
      <c r="B83" s="84"/>
      <c r="C83" s="71"/>
      <c r="D83" s="72"/>
      <c r="E83" s="66"/>
      <c r="F83" s="66"/>
      <c r="G83" s="26"/>
      <c r="H83" s="18"/>
      <c r="I83" s="19"/>
      <c r="J83" s="16"/>
      <c r="K83" s="17"/>
      <c r="L83" s="17"/>
      <c r="M83" s="17"/>
      <c r="N83" s="17"/>
      <c r="O83" s="17"/>
      <c r="P83" s="17"/>
      <c r="Q83" s="17"/>
      <c r="R83" s="17"/>
    </row>
    <row r="84" spans="1:18" ht="15.75" x14ac:dyDescent="0.25">
      <c r="A84" s="92"/>
      <c r="B84" s="84"/>
      <c r="C84" s="71"/>
      <c r="D84" s="72"/>
      <c r="E84" s="66"/>
      <c r="F84" s="66"/>
      <c r="G84" s="13"/>
      <c r="H84" s="18"/>
      <c r="I84" s="19"/>
      <c r="J84" s="16"/>
      <c r="K84" s="17"/>
      <c r="L84" s="17"/>
      <c r="M84" s="17"/>
      <c r="N84" s="17"/>
      <c r="O84" s="17"/>
      <c r="P84" s="17"/>
      <c r="Q84" s="17"/>
      <c r="R84" s="17"/>
    </row>
    <row r="85" spans="1:18" ht="15.75" x14ac:dyDescent="0.25">
      <c r="A85" s="92"/>
      <c r="B85" s="84"/>
      <c r="C85" s="71"/>
      <c r="D85" s="72"/>
      <c r="E85" s="66"/>
      <c r="F85" s="66"/>
      <c r="G85" s="13"/>
      <c r="H85" s="18"/>
      <c r="I85" s="19"/>
      <c r="J85" s="16"/>
      <c r="K85" s="17"/>
      <c r="L85" s="17"/>
      <c r="M85" s="17"/>
      <c r="N85" s="17"/>
      <c r="O85" s="17"/>
      <c r="P85" s="17"/>
      <c r="Q85" s="17"/>
      <c r="R85" s="17"/>
    </row>
    <row r="86" spans="1:18" ht="15.75" x14ac:dyDescent="0.25">
      <c r="A86" s="92"/>
      <c r="B86" s="84"/>
      <c r="C86" s="71"/>
      <c r="D86" s="72"/>
      <c r="E86" s="66"/>
      <c r="F86" s="66"/>
      <c r="G86" s="13"/>
      <c r="H86" s="18"/>
      <c r="I86" s="19"/>
      <c r="J86" s="16"/>
      <c r="K86" s="17"/>
      <c r="L86" s="17"/>
      <c r="M86" s="17"/>
      <c r="N86" s="17"/>
      <c r="O86" s="17"/>
      <c r="P86" s="17"/>
      <c r="Q86" s="17"/>
      <c r="R86" s="17"/>
    </row>
    <row r="87" spans="1:18" ht="15.75" x14ac:dyDescent="0.25">
      <c r="A87" s="92"/>
      <c r="B87" s="84"/>
      <c r="C87" s="73"/>
      <c r="D87" s="74"/>
      <c r="E87" s="67"/>
      <c r="F87" s="67"/>
      <c r="G87" s="13"/>
      <c r="H87" s="18"/>
      <c r="I87" s="19"/>
      <c r="J87" s="16"/>
      <c r="K87" s="17"/>
      <c r="L87" s="17"/>
      <c r="M87" s="17"/>
      <c r="N87" s="17"/>
      <c r="O87" s="17"/>
      <c r="P87" s="17"/>
      <c r="Q87" s="17"/>
      <c r="R87" s="17"/>
    </row>
    <row r="88" spans="1:18" ht="15.75" x14ac:dyDescent="0.25">
      <c r="A88" s="92"/>
      <c r="B88" s="85"/>
      <c r="C88" s="20"/>
      <c r="D88" s="21"/>
      <c r="E88" s="22"/>
      <c r="F88" s="22"/>
      <c r="G88" s="22"/>
      <c r="H88" s="23"/>
      <c r="I88" s="24"/>
      <c r="J88" s="25"/>
      <c r="K88" s="17"/>
      <c r="L88" s="17"/>
      <c r="M88" s="17"/>
      <c r="N88" s="17"/>
      <c r="O88" s="17"/>
      <c r="P88" s="17"/>
      <c r="Q88" s="17"/>
      <c r="R88" s="17"/>
    </row>
    <row r="89" spans="1:18" ht="15.75" x14ac:dyDescent="0.25">
      <c r="A89" s="92"/>
      <c r="B89" s="83"/>
      <c r="C89" s="69"/>
      <c r="D89" s="70"/>
      <c r="E89" s="86"/>
      <c r="F89" s="86"/>
      <c r="G89" s="13"/>
      <c r="H89" s="14"/>
      <c r="I89" s="15"/>
      <c r="J89" s="16"/>
      <c r="K89" s="17"/>
      <c r="L89" s="17"/>
      <c r="M89" s="17"/>
      <c r="N89" s="17"/>
      <c r="O89" s="17"/>
      <c r="P89" s="17"/>
      <c r="Q89" s="17"/>
      <c r="R89" s="17"/>
    </row>
    <row r="90" spans="1:18" ht="15.75" x14ac:dyDescent="0.25">
      <c r="A90" s="92"/>
      <c r="B90" s="84"/>
      <c r="C90" s="71"/>
      <c r="D90" s="72"/>
      <c r="E90" s="66"/>
      <c r="F90" s="66"/>
      <c r="G90" s="13"/>
      <c r="H90" s="14"/>
      <c r="I90" s="19"/>
      <c r="J90" s="16"/>
      <c r="K90" s="17"/>
      <c r="L90" s="17"/>
      <c r="M90" s="17"/>
      <c r="N90" s="17"/>
      <c r="O90" s="17"/>
      <c r="P90" s="17"/>
      <c r="Q90" s="17"/>
      <c r="R90" s="17"/>
    </row>
    <row r="91" spans="1:18" ht="15.75" x14ac:dyDescent="0.25">
      <c r="A91" s="92"/>
      <c r="B91" s="84"/>
      <c r="C91" s="71"/>
      <c r="D91" s="72"/>
      <c r="E91" s="66"/>
      <c r="F91" s="66"/>
      <c r="G91" s="13"/>
      <c r="H91" s="14"/>
      <c r="I91" s="19"/>
      <c r="J91" s="16"/>
      <c r="K91" s="17"/>
      <c r="L91" s="17"/>
      <c r="M91" s="17"/>
      <c r="N91" s="17"/>
      <c r="O91" s="17"/>
      <c r="P91" s="17"/>
      <c r="Q91" s="17"/>
      <c r="R91" s="17"/>
    </row>
    <row r="92" spans="1:18" ht="15.75" x14ac:dyDescent="0.25">
      <c r="A92" s="92"/>
      <c r="B92" s="84"/>
      <c r="C92" s="71"/>
      <c r="D92" s="72"/>
      <c r="E92" s="66"/>
      <c r="F92" s="66"/>
      <c r="G92" s="26"/>
      <c r="H92" s="18"/>
      <c r="I92" s="19"/>
      <c r="J92" s="16"/>
      <c r="K92" s="17"/>
      <c r="L92" s="17"/>
      <c r="M92" s="17"/>
      <c r="N92" s="17"/>
      <c r="O92" s="17"/>
      <c r="P92" s="17"/>
      <c r="Q92" s="17"/>
      <c r="R92" s="17"/>
    </row>
    <row r="93" spans="1:18" ht="15.75" x14ac:dyDescent="0.25">
      <c r="A93" s="92"/>
      <c r="B93" s="84"/>
      <c r="C93" s="71"/>
      <c r="D93" s="72"/>
      <c r="E93" s="66"/>
      <c r="F93" s="66"/>
      <c r="G93" s="13"/>
      <c r="H93" s="18"/>
      <c r="I93" s="19"/>
      <c r="J93" s="16"/>
      <c r="K93" s="17"/>
      <c r="L93" s="17"/>
      <c r="M93" s="17"/>
      <c r="N93" s="17"/>
      <c r="O93" s="17"/>
      <c r="P93" s="17"/>
      <c r="Q93" s="17"/>
      <c r="R93" s="17"/>
    </row>
    <row r="94" spans="1:18" ht="15.75" x14ac:dyDescent="0.25">
      <c r="A94" s="92"/>
      <c r="B94" s="84"/>
      <c r="C94" s="71"/>
      <c r="D94" s="72"/>
      <c r="E94" s="66"/>
      <c r="F94" s="66"/>
      <c r="G94" s="13"/>
      <c r="H94" s="18"/>
      <c r="I94" s="19"/>
      <c r="J94" s="16"/>
      <c r="K94" s="17"/>
      <c r="L94" s="17"/>
      <c r="M94" s="17"/>
      <c r="N94" s="17"/>
      <c r="O94" s="17"/>
      <c r="P94" s="17"/>
      <c r="Q94" s="17"/>
      <c r="R94" s="17"/>
    </row>
    <row r="95" spans="1:18" ht="15.75" x14ac:dyDescent="0.25">
      <c r="A95" s="92"/>
      <c r="B95" s="84"/>
      <c r="C95" s="71"/>
      <c r="D95" s="72"/>
      <c r="E95" s="66"/>
      <c r="F95" s="66"/>
      <c r="G95" s="13"/>
      <c r="H95" s="18"/>
      <c r="I95" s="19"/>
      <c r="J95" s="16"/>
      <c r="K95" s="17"/>
      <c r="L95" s="17"/>
      <c r="M95" s="17"/>
      <c r="N95" s="17"/>
      <c r="O95" s="17"/>
      <c r="P95" s="17"/>
      <c r="Q95" s="17"/>
      <c r="R95" s="17"/>
    </row>
    <row r="96" spans="1:18" ht="15.75" x14ac:dyDescent="0.25">
      <c r="A96" s="92"/>
      <c r="B96" s="84"/>
      <c r="C96" s="71"/>
      <c r="D96" s="72"/>
      <c r="E96" s="66"/>
      <c r="F96" s="66"/>
      <c r="G96" s="13"/>
      <c r="H96" s="18"/>
      <c r="I96" s="19"/>
      <c r="J96" s="16"/>
      <c r="K96" s="17"/>
      <c r="L96" s="17"/>
      <c r="M96" s="17"/>
      <c r="N96" s="17"/>
      <c r="O96" s="17"/>
      <c r="P96" s="17"/>
      <c r="Q96" s="17"/>
      <c r="R96" s="17"/>
    </row>
    <row r="97" spans="1:18" ht="15.75" x14ac:dyDescent="0.25">
      <c r="A97" s="92"/>
      <c r="B97" s="84"/>
      <c r="C97" s="71"/>
      <c r="D97" s="72"/>
      <c r="E97" s="66"/>
      <c r="F97" s="66"/>
      <c r="G97" s="13"/>
      <c r="H97" s="18"/>
      <c r="I97" s="19"/>
      <c r="J97" s="16"/>
      <c r="K97" s="17"/>
      <c r="L97" s="17"/>
      <c r="M97" s="17"/>
      <c r="N97" s="17"/>
      <c r="O97" s="17"/>
      <c r="P97" s="17"/>
      <c r="Q97" s="17"/>
      <c r="R97" s="17"/>
    </row>
    <row r="98" spans="1:18" ht="15.75" x14ac:dyDescent="0.25">
      <c r="A98" s="92"/>
      <c r="B98" s="84"/>
      <c r="C98" s="71"/>
      <c r="D98" s="72"/>
      <c r="E98" s="66"/>
      <c r="F98" s="66"/>
      <c r="G98" s="13"/>
      <c r="H98" s="18"/>
      <c r="I98" s="19"/>
      <c r="J98" s="16"/>
      <c r="K98" s="17"/>
      <c r="L98" s="17"/>
      <c r="M98" s="17"/>
      <c r="N98" s="17"/>
      <c r="O98" s="17"/>
      <c r="P98" s="17"/>
      <c r="Q98" s="17"/>
      <c r="R98" s="17"/>
    </row>
    <row r="99" spans="1:18" ht="15.75" x14ac:dyDescent="0.25">
      <c r="A99" s="92"/>
      <c r="B99" s="84"/>
      <c r="C99" s="71"/>
      <c r="D99" s="72"/>
      <c r="E99" s="66"/>
      <c r="F99" s="66"/>
      <c r="G99" s="13"/>
      <c r="H99" s="18"/>
      <c r="I99" s="19"/>
      <c r="J99" s="16"/>
      <c r="K99" s="17"/>
      <c r="L99" s="17"/>
      <c r="M99" s="17"/>
      <c r="N99" s="17"/>
      <c r="O99" s="17"/>
      <c r="P99" s="17"/>
      <c r="Q99" s="17"/>
      <c r="R99" s="17"/>
    </row>
    <row r="100" spans="1:18" ht="15.75" x14ac:dyDescent="0.25">
      <c r="A100" s="92"/>
      <c r="B100" s="84"/>
      <c r="C100" s="73"/>
      <c r="D100" s="74"/>
      <c r="E100" s="67"/>
      <c r="F100" s="67"/>
      <c r="G100" s="13"/>
      <c r="H100" s="18"/>
      <c r="I100" s="19"/>
      <c r="J100" s="16"/>
      <c r="K100" s="17"/>
      <c r="L100" s="17"/>
      <c r="M100" s="17"/>
      <c r="N100" s="17"/>
      <c r="O100" s="17"/>
      <c r="P100" s="17"/>
      <c r="Q100" s="17"/>
      <c r="R100" s="17"/>
    </row>
    <row r="101" spans="1:18" ht="15.75" x14ac:dyDescent="0.25">
      <c r="A101" s="92"/>
      <c r="B101" s="85"/>
      <c r="C101" s="20"/>
      <c r="D101" s="21"/>
      <c r="E101" s="22"/>
      <c r="F101" s="22"/>
      <c r="G101" s="22"/>
      <c r="H101" s="23"/>
      <c r="I101" s="24"/>
      <c r="J101" s="25"/>
      <c r="K101" s="17"/>
      <c r="L101" s="17"/>
      <c r="M101" s="17"/>
      <c r="N101" s="17"/>
      <c r="O101" s="17"/>
      <c r="P101" s="17"/>
      <c r="Q101" s="17"/>
      <c r="R101" s="17"/>
    </row>
    <row r="102" spans="1:18" ht="15.75" x14ac:dyDescent="0.25">
      <c r="A102" s="92"/>
      <c r="B102" s="83"/>
      <c r="C102" s="69"/>
      <c r="D102" s="70"/>
      <c r="E102" s="86"/>
      <c r="F102" s="86"/>
      <c r="G102" s="13"/>
      <c r="H102" s="14"/>
      <c r="I102" s="15"/>
      <c r="J102" s="16"/>
      <c r="K102" s="17"/>
      <c r="L102" s="17"/>
      <c r="M102" s="17"/>
      <c r="N102" s="17"/>
      <c r="O102" s="17"/>
      <c r="P102" s="17"/>
      <c r="Q102" s="17"/>
      <c r="R102" s="17"/>
    </row>
    <row r="103" spans="1:18" ht="15.75" x14ac:dyDescent="0.25">
      <c r="A103" s="92"/>
      <c r="B103" s="84"/>
      <c r="C103" s="71"/>
      <c r="D103" s="72"/>
      <c r="E103" s="66"/>
      <c r="F103" s="66"/>
      <c r="G103" s="13"/>
      <c r="H103" s="14"/>
      <c r="I103" s="15"/>
      <c r="J103" s="16"/>
      <c r="K103" s="17"/>
      <c r="L103" s="17"/>
      <c r="M103" s="17"/>
      <c r="N103" s="17"/>
      <c r="O103" s="17"/>
      <c r="P103" s="17"/>
      <c r="Q103" s="17"/>
      <c r="R103" s="17"/>
    </row>
    <row r="104" spans="1:18" ht="15.75" x14ac:dyDescent="0.25">
      <c r="A104" s="92"/>
      <c r="B104" s="84"/>
      <c r="C104" s="71"/>
      <c r="D104" s="72"/>
      <c r="E104" s="66"/>
      <c r="F104" s="66"/>
      <c r="G104" s="13"/>
      <c r="H104" s="18"/>
      <c r="I104" s="19"/>
      <c r="J104" s="16"/>
      <c r="K104" s="17"/>
      <c r="L104" s="17"/>
      <c r="M104" s="17"/>
      <c r="N104" s="17"/>
      <c r="O104" s="17"/>
      <c r="P104" s="17"/>
      <c r="Q104" s="17"/>
      <c r="R104" s="17"/>
    </row>
    <row r="105" spans="1:18" ht="15.75" x14ac:dyDescent="0.25">
      <c r="A105" s="92"/>
      <c r="B105" s="84"/>
      <c r="C105" s="71"/>
      <c r="D105" s="72"/>
      <c r="E105" s="66"/>
      <c r="F105" s="66"/>
      <c r="G105" s="26"/>
      <c r="H105" s="18"/>
      <c r="I105" s="19"/>
      <c r="J105" s="16"/>
      <c r="K105" s="17"/>
      <c r="L105" s="17"/>
      <c r="M105" s="17"/>
      <c r="N105" s="17"/>
      <c r="O105" s="17"/>
      <c r="P105" s="17"/>
      <c r="Q105" s="17"/>
      <c r="R105" s="17"/>
    </row>
    <row r="106" spans="1:18" ht="15.75" x14ac:dyDescent="0.25">
      <c r="A106" s="92"/>
      <c r="B106" s="84"/>
      <c r="C106" s="71"/>
      <c r="D106" s="72"/>
      <c r="E106" s="66"/>
      <c r="F106" s="66"/>
      <c r="G106" s="13"/>
      <c r="H106" s="18"/>
      <c r="I106" s="19"/>
      <c r="J106" s="16"/>
      <c r="K106" s="17"/>
      <c r="L106" s="17"/>
      <c r="M106" s="17"/>
      <c r="N106" s="17"/>
      <c r="O106" s="17"/>
      <c r="P106" s="17"/>
      <c r="Q106" s="17"/>
      <c r="R106" s="17"/>
    </row>
    <row r="107" spans="1:18" ht="15.75" x14ac:dyDescent="0.25">
      <c r="A107" s="92"/>
      <c r="B107" s="84"/>
      <c r="C107" s="71"/>
      <c r="D107" s="72"/>
      <c r="E107" s="66"/>
      <c r="F107" s="66"/>
      <c r="G107" s="13"/>
      <c r="H107" s="18"/>
      <c r="I107" s="19"/>
      <c r="J107" s="16"/>
      <c r="K107" s="17"/>
      <c r="L107" s="17"/>
      <c r="M107" s="17"/>
      <c r="N107" s="17"/>
      <c r="O107" s="17"/>
      <c r="P107" s="17"/>
      <c r="Q107" s="17"/>
      <c r="R107" s="17"/>
    </row>
    <row r="108" spans="1:18" ht="15.75" x14ac:dyDescent="0.25">
      <c r="A108" s="92"/>
      <c r="B108" s="84"/>
      <c r="C108" s="71"/>
      <c r="D108" s="72"/>
      <c r="E108" s="66"/>
      <c r="F108" s="66"/>
      <c r="G108" s="13"/>
      <c r="H108" s="18"/>
      <c r="I108" s="19"/>
      <c r="J108" s="16"/>
      <c r="K108" s="17"/>
      <c r="L108" s="17"/>
      <c r="M108" s="17"/>
      <c r="N108" s="17"/>
      <c r="O108" s="17"/>
      <c r="P108" s="17"/>
      <c r="Q108" s="17"/>
      <c r="R108" s="17"/>
    </row>
    <row r="109" spans="1:18" ht="15.75" x14ac:dyDescent="0.25">
      <c r="A109" s="92"/>
      <c r="B109" s="84"/>
      <c r="C109" s="71"/>
      <c r="D109" s="72"/>
      <c r="E109" s="66"/>
      <c r="F109" s="66"/>
      <c r="G109" s="26"/>
      <c r="H109" s="18"/>
      <c r="I109" s="19"/>
      <c r="J109" s="16"/>
      <c r="K109" s="17"/>
      <c r="L109" s="17"/>
      <c r="M109" s="17"/>
      <c r="N109" s="17"/>
      <c r="O109" s="17"/>
      <c r="P109" s="17"/>
      <c r="Q109" s="17"/>
      <c r="R109" s="17"/>
    </row>
    <row r="110" spans="1:18" ht="15.75" x14ac:dyDescent="0.25">
      <c r="A110" s="92"/>
      <c r="B110" s="84"/>
      <c r="C110" s="71"/>
      <c r="D110" s="72"/>
      <c r="E110" s="66"/>
      <c r="F110" s="66"/>
      <c r="G110" s="13"/>
      <c r="H110" s="18"/>
      <c r="I110" s="19"/>
      <c r="J110" s="16"/>
      <c r="K110" s="17"/>
      <c r="L110" s="17"/>
      <c r="M110" s="17"/>
      <c r="N110" s="17"/>
      <c r="O110" s="17"/>
      <c r="P110" s="17"/>
      <c r="Q110" s="17"/>
      <c r="R110" s="17"/>
    </row>
    <row r="111" spans="1:18" ht="15.75" x14ac:dyDescent="0.25">
      <c r="A111" s="92"/>
      <c r="B111" s="84"/>
      <c r="C111" s="71"/>
      <c r="D111" s="72"/>
      <c r="E111" s="66"/>
      <c r="F111" s="66"/>
      <c r="G111" s="13"/>
      <c r="H111" s="18"/>
      <c r="I111" s="19"/>
      <c r="J111" s="16"/>
      <c r="K111" s="17"/>
      <c r="L111" s="17"/>
      <c r="M111" s="17"/>
      <c r="N111" s="17"/>
      <c r="O111" s="17"/>
      <c r="P111" s="17"/>
      <c r="Q111" s="17"/>
      <c r="R111" s="17"/>
    </row>
    <row r="112" spans="1:18" ht="15.75" x14ac:dyDescent="0.25">
      <c r="A112" s="92"/>
      <c r="B112" s="84"/>
      <c r="C112" s="71"/>
      <c r="D112" s="72"/>
      <c r="E112" s="66"/>
      <c r="F112" s="66"/>
      <c r="G112" s="13"/>
      <c r="H112" s="18"/>
      <c r="I112" s="19"/>
      <c r="J112" s="16"/>
      <c r="K112" s="17"/>
      <c r="L112" s="17"/>
      <c r="M112" s="17"/>
      <c r="N112" s="17"/>
      <c r="O112" s="17"/>
      <c r="P112" s="17"/>
      <c r="Q112" s="17"/>
      <c r="R112" s="17"/>
    </row>
    <row r="113" spans="1:18" ht="15.75" x14ac:dyDescent="0.25">
      <c r="A113" s="92"/>
      <c r="B113" s="84"/>
      <c r="C113" s="73"/>
      <c r="D113" s="74"/>
      <c r="E113" s="67"/>
      <c r="F113" s="67"/>
      <c r="G113" s="13"/>
      <c r="H113" s="18"/>
      <c r="I113" s="19"/>
      <c r="J113" s="16"/>
      <c r="K113" s="17"/>
      <c r="L113" s="17"/>
      <c r="M113" s="17"/>
      <c r="N113" s="17"/>
      <c r="O113" s="17"/>
      <c r="P113" s="17"/>
      <c r="Q113" s="17"/>
      <c r="R113" s="17"/>
    </row>
    <row r="114" spans="1:18" ht="15.75" x14ac:dyDescent="0.25">
      <c r="A114" s="92"/>
      <c r="B114" s="85"/>
      <c r="C114" s="20"/>
      <c r="D114" s="21"/>
      <c r="E114" s="22"/>
      <c r="F114" s="22"/>
      <c r="G114" s="22"/>
      <c r="H114" s="23"/>
      <c r="I114" s="24"/>
      <c r="J114" s="25"/>
      <c r="K114" s="17"/>
      <c r="L114" s="17"/>
      <c r="M114" s="17"/>
      <c r="N114" s="17"/>
      <c r="O114" s="17"/>
      <c r="P114" s="17"/>
      <c r="Q114" s="17"/>
      <c r="R114" s="17"/>
    </row>
    <row r="115" spans="1:18" ht="15.75" x14ac:dyDescent="0.25">
      <c r="A115" s="92"/>
      <c r="B115" s="83"/>
      <c r="C115" s="69"/>
      <c r="D115" s="70"/>
      <c r="E115" s="86"/>
      <c r="F115" s="86"/>
      <c r="G115" s="13"/>
      <c r="H115" s="14"/>
      <c r="I115" s="15"/>
      <c r="J115" s="16"/>
      <c r="K115" s="17"/>
      <c r="L115" s="17"/>
      <c r="M115" s="17"/>
      <c r="N115" s="17"/>
      <c r="O115" s="17"/>
      <c r="P115" s="17"/>
      <c r="Q115" s="17"/>
      <c r="R115" s="17"/>
    </row>
    <row r="116" spans="1:18" ht="15.75" x14ac:dyDescent="0.25">
      <c r="A116" s="92"/>
      <c r="B116" s="84"/>
      <c r="C116" s="71"/>
      <c r="D116" s="72"/>
      <c r="E116" s="66"/>
      <c r="F116" s="66"/>
      <c r="G116" s="13"/>
      <c r="H116" s="14"/>
      <c r="I116" s="15"/>
      <c r="J116" s="16"/>
      <c r="K116" s="17"/>
      <c r="L116" s="17"/>
      <c r="M116" s="17"/>
      <c r="N116" s="17"/>
      <c r="O116" s="17"/>
      <c r="P116" s="17"/>
      <c r="Q116" s="17"/>
      <c r="R116" s="17"/>
    </row>
    <row r="117" spans="1:18" ht="15.75" x14ac:dyDescent="0.25">
      <c r="A117" s="92"/>
      <c r="B117" s="84"/>
      <c r="C117" s="71"/>
      <c r="D117" s="72"/>
      <c r="E117" s="66"/>
      <c r="F117" s="66"/>
      <c r="G117" s="13"/>
      <c r="H117" s="18"/>
      <c r="I117" s="15"/>
      <c r="J117" s="16"/>
      <c r="K117" s="17"/>
      <c r="L117" s="17"/>
      <c r="M117" s="17"/>
      <c r="N117" s="17"/>
      <c r="O117" s="17"/>
      <c r="P117" s="17"/>
      <c r="Q117" s="17"/>
      <c r="R117" s="17"/>
    </row>
    <row r="118" spans="1:18" ht="15.75" x14ac:dyDescent="0.25">
      <c r="A118" s="92"/>
      <c r="B118" s="84"/>
      <c r="C118" s="71"/>
      <c r="D118" s="72"/>
      <c r="E118" s="66"/>
      <c r="F118" s="66"/>
      <c r="G118" s="13"/>
      <c r="H118" s="18"/>
      <c r="I118" s="15"/>
      <c r="J118" s="16"/>
      <c r="K118" s="17"/>
      <c r="L118" s="17"/>
      <c r="M118" s="17"/>
      <c r="N118" s="17"/>
      <c r="O118" s="17"/>
      <c r="P118" s="17"/>
      <c r="Q118" s="17"/>
      <c r="R118" s="17"/>
    </row>
    <row r="119" spans="1:18" ht="15.75" x14ac:dyDescent="0.25">
      <c r="A119" s="92"/>
      <c r="B119" s="84"/>
      <c r="C119" s="71"/>
      <c r="D119" s="72"/>
      <c r="E119" s="66"/>
      <c r="F119" s="66"/>
      <c r="G119" s="13"/>
      <c r="H119" s="18"/>
      <c r="I119" s="15"/>
      <c r="J119" s="16"/>
      <c r="K119" s="17"/>
      <c r="L119" s="17"/>
      <c r="M119" s="17"/>
      <c r="N119" s="17"/>
      <c r="O119" s="17"/>
      <c r="P119" s="17"/>
      <c r="Q119" s="17"/>
      <c r="R119" s="17"/>
    </row>
    <row r="120" spans="1:18" ht="15.75" x14ac:dyDescent="0.25">
      <c r="A120" s="92"/>
      <c r="B120" s="84"/>
      <c r="C120" s="71"/>
      <c r="D120" s="72"/>
      <c r="E120" s="66"/>
      <c r="F120" s="66"/>
      <c r="G120" s="13"/>
      <c r="H120" s="18"/>
      <c r="I120" s="15"/>
      <c r="J120" s="16"/>
      <c r="K120" s="17"/>
      <c r="L120" s="17"/>
      <c r="M120" s="17"/>
      <c r="N120" s="17"/>
      <c r="O120" s="17"/>
      <c r="P120" s="17"/>
      <c r="Q120" s="17"/>
      <c r="R120" s="17"/>
    </row>
    <row r="121" spans="1:18" ht="15.75" x14ac:dyDescent="0.25">
      <c r="A121" s="92"/>
      <c r="B121" s="84"/>
      <c r="C121" s="71"/>
      <c r="D121" s="72"/>
      <c r="E121" s="66"/>
      <c r="F121" s="66"/>
      <c r="G121" s="13"/>
      <c r="H121" s="18"/>
      <c r="I121" s="15"/>
      <c r="J121" s="16"/>
      <c r="K121" s="17"/>
      <c r="L121" s="17"/>
      <c r="M121" s="17"/>
      <c r="N121" s="17"/>
      <c r="O121" s="17"/>
      <c r="P121" s="17"/>
      <c r="Q121" s="17"/>
      <c r="R121" s="17"/>
    </row>
    <row r="122" spans="1:18" ht="15.75" x14ac:dyDescent="0.25">
      <c r="A122" s="92"/>
      <c r="B122" s="84"/>
      <c r="C122" s="71"/>
      <c r="D122" s="72"/>
      <c r="E122" s="66"/>
      <c r="F122" s="66"/>
      <c r="G122" s="13"/>
      <c r="H122" s="18"/>
      <c r="I122" s="15"/>
      <c r="J122" s="16"/>
      <c r="K122" s="17"/>
      <c r="L122" s="17"/>
      <c r="M122" s="17"/>
      <c r="N122" s="17"/>
      <c r="O122" s="17"/>
      <c r="P122" s="17"/>
      <c r="Q122" s="17"/>
      <c r="R122" s="17"/>
    </row>
    <row r="123" spans="1:18" ht="15.75" x14ac:dyDescent="0.25">
      <c r="A123" s="92"/>
      <c r="B123" s="84"/>
      <c r="C123" s="71"/>
      <c r="D123" s="72"/>
      <c r="E123" s="66"/>
      <c r="F123" s="66"/>
      <c r="G123" s="13"/>
      <c r="H123" s="18"/>
      <c r="I123" s="19"/>
      <c r="J123" s="16"/>
      <c r="K123" s="17"/>
      <c r="L123" s="17"/>
      <c r="M123" s="17"/>
      <c r="N123" s="17"/>
      <c r="O123" s="17"/>
      <c r="P123" s="17"/>
      <c r="Q123" s="17"/>
      <c r="R123" s="17"/>
    </row>
    <row r="124" spans="1:18" ht="15.75" x14ac:dyDescent="0.25">
      <c r="A124" s="92"/>
      <c r="B124" s="84"/>
      <c r="C124" s="71"/>
      <c r="D124" s="72"/>
      <c r="E124" s="66"/>
      <c r="F124" s="66"/>
      <c r="G124" s="13"/>
      <c r="H124" s="18"/>
      <c r="I124" s="19"/>
      <c r="J124" s="16"/>
      <c r="K124" s="17"/>
      <c r="L124" s="17"/>
      <c r="M124" s="17"/>
      <c r="N124" s="17"/>
      <c r="O124" s="17"/>
      <c r="P124" s="17"/>
      <c r="Q124" s="17"/>
      <c r="R124" s="17"/>
    </row>
    <row r="125" spans="1:18" ht="15.75" x14ac:dyDescent="0.25">
      <c r="A125" s="92"/>
      <c r="B125" s="84"/>
      <c r="C125" s="71"/>
      <c r="D125" s="72"/>
      <c r="E125" s="66"/>
      <c r="F125" s="66"/>
      <c r="G125" s="13"/>
      <c r="H125" s="18"/>
      <c r="I125" s="19"/>
      <c r="J125" s="16"/>
      <c r="K125" s="17"/>
      <c r="L125" s="17"/>
      <c r="M125" s="17"/>
      <c r="N125" s="17"/>
      <c r="O125" s="17"/>
      <c r="P125" s="17"/>
      <c r="Q125" s="17"/>
      <c r="R125" s="17"/>
    </row>
    <row r="126" spans="1:18" ht="15.75" x14ac:dyDescent="0.25">
      <c r="A126" s="92"/>
      <c r="B126" s="84"/>
      <c r="C126" s="73"/>
      <c r="D126" s="74"/>
      <c r="E126" s="67"/>
      <c r="F126" s="67"/>
      <c r="G126" s="13"/>
      <c r="H126" s="18"/>
      <c r="I126" s="19"/>
      <c r="J126" s="16"/>
      <c r="K126" s="17"/>
      <c r="L126" s="17"/>
      <c r="M126" s="17"/>
      <c r="N126" s="17"/>
      <c r="O126" s="17"/>
      <c r="P126" s="17"/>
      <c r="Q126" s="17"/>
      <c r="R126" s="17"/>
    </row>
    <row r="127" spans="1:18" ht="15.75" x14ac:dyDescent="0.25">
      <c r="A127" s="92"/>
      <c r="B127" s="85"/>
      <c r="C127" s="20"/>
      <c r="D127" s="21"/>
      <c r="E127" s="22"/>
      <c r="F127" s="22"/>
      <c r="G127" s="22"/>
      <c r="H127" s="23"/>
      <c r="I127" s="24"/>
      <c r="J127" s="25"/>
      <c r="K127" s="17"/>
      <c r="L127" s="17"/>
      <c r="M127" s="17"/>
      <c r="N127" s="17"/>
      <c r="O127" s="17"/>
      <c r="P127" s="17"/>
      <c r="Q127" s="17"/>
      <c r="R127" s="17"/>
    </row>
    <row r="128" spans="1:18" ht="15.75" x14ac:dyDescent="0.25">
      <c r="A128" s="92"/>
      <c r="B128" s="83"/>
      <c r="C128" s="69"/>
      <c r="D128" s="70"/>
      <c r="E128" s="86"/>
      <c r="F128" s="86"/>
      <c r="G128" s="13"/>
      <c r="H128" s="14"/>
      <c r="I128" s="15"/>
      <c r="J128" s="16"/>
      <c r="K128" s="17"/>
      <c r="L128" s="17"/>
      <c r="M128" s="17"/>
      <c r="N128" s="17"/>
      <c r="O128" s="17"/>
      <c r="P128" s="17"/>
      <c r="Q128" s="17"/>
      <c r="R128" s="17"/>
    </row>
    <row r="129" spans="1:18" ht="15.75" x14ac:dyDescent="0.25">
      <c r="A129" s="92"/>
      <c r="B129" s="84"/>
      <c r="C129" s="71"/>
      <c r="D129" s="72"/>
      <c r="E129" s="66"/>
      <c r="F129" s="66"/>
      <c r="G129" s="13"/>
      <c r="H129" s="14"/>
      <c r="I129" s="19"/>
      <c r="J129" s="16"/>
      <c r="K129" s="17"/>
      <c r="L129" s="17"/>
      <c r="M129" s="17"/>
      <c r="N129" s="17"/>
      <c r="O129" s="17"/>
      <c r="P129" s="17"/>
      <c r="Q129" s="17"/>
      <c r="R129" s="17"/>
    </row>
    <row r="130" spans="1:18" ht="15.75" x14ac:dyDescent="0.25">
      <c r="A130" s="92"/>
      <c r="B130" s="84"/>
      <c r="C130" s="71"/>
      <c r="D130" s="72"/>
      <c r="E130" s="66"/>
      <c r="F130" s="66"/>
      <c r="G130" s="13"/>
      <c r="H130" s="18"/>
      <c r="I130" s="19"/>
      <c r="J130" s="16"/>
      <c r="K130" s="17"/>
      <c r="L130" s="17"/>
      <c r="M130" s="17"/>
      <c r="N130" s="17"/>
      <c r="O130" s="17"/>
      <c r="P130" s="17"/>
      <c r="Q130" s="17"/>
      <c r="R130" s="17"/>
    </row>
    <row r="131" spans="1:18" ht="15.75" x14ac:dyDescent="0.25">
      <c r="A131" s="92"/>
      <c r="B131" s="84"/>
      <c r="C131" s="71"/>
      <c r="D131" s="72"/>
      <c r="E131" s="66"/>
      <c r="F131" s="66"/>
      <c r="G131" s="26"/>
      <c r="H131" s="18"/>
      <c r="I131" s="19"/>
      <c r="J131" s="16"/>
      <c r="K131" s="17"/>
      <c r="L131" s="17"/>
      <c r="M131" s="17"/>
      <c r="N131" s="17"/>
      <c r="O131" s="17"/>
      <c r="P131" s="17"/>
      <c r="Q131" s="17"/>
      <c r="R131" s="17"/>
    </row>
    <row r="132" spans="1:18" ht="15.75" x14ac:dyDescent="0.25">
      <c r="A132" s="92"/>
      <c r="B132" s="84"/>
      <c r="C132" s="71"/>
      <c r="D132" s="72"/>
      <c r="E132" s="66"/>
      <c r="F132" s="66"/>
      <c r="G132" s="13"/>
      <c r="H132" s="18"/>
      <c r="I132" s="19"/>
      <c r="J132" s="16"/>
      <c r="K132" s="17"/>
      <c r="L132" s="17"/>
      <c r="M132" s="17"/>
      <c r="N132" s="17"/>
      <c r="O132" s="17"/>
      <c r="P132" s="17"/>
      <c r="Q132" s="17"/>
      <c r="R132" s="17"/>
    </row>
    <row r="133" spans="1:18" ht="15.75" x14ac:dyDescent="0.25">
      <c r="A133" s="92"/>
      <c r="B133" s="84"/>
      <c r="C133" s="71"/>
      <c r="D133" s="72"/>
      <c r="E133" s="66"/>
      <c r="F133" s="66"/>
      <c r="G133" s="13"/>
      <c r="H133" s="18"/>
      <c r="I133" s="19"/>
      <c r="J133" s="16"/>
      <c r="K133" s="17"/>
      <c r="L133" s="17"/>
      <c r="M133" s="17"/>
      <c r="N133" s="17"/>
      <c r="O133" s="17"/>
      <c r="P133" s="17"/>
      <c r="Q133" s="17"/>
      <c r="R133" s="17"/>
    </row>
    <row r="134" spans="1:18" ht="15.75" x14ac:dyDescent="0.25">
      <c r="A134" s="92"/>
      <c r="B134" s="84"/>
      <c r="C134" s="71"/>
      <c r="D134" s="72"/>
      <c r="E134" s="66"/>
      <c r="F134" s="66"/>
      <c r="G134" s="13"/>
      <c r="H134" s="18"/>
      <c r="I134" s="19"/>
      <c r="J134" s="16"/>
      <c r="K134" s="17"/>
      <c r="L134" s="17"/>
      <c r="M134" s="17"/>
      <c r="N134" s="17"/>
      <c r="O134" s="17"/>
      <c r="P134" s="17"/>
      <c r="Q134" s="17"/>
      <c r="R134" s="17"/>
    </row>
    <row r="135" spans="1:18" ht="15.75" x14ac:dyDescent="0.25">
      <c r="A135" s="92"/>
      <c r="B135" s="84"/>
      <c r="C135" s="71"/>
      <c r="D135" s="72"/>
      <c r="E135" s="66"/>
      <c r="F135" s="66"/>
      <c r="G135" s="26"/>
      <c r="H135" s="18"/>
      <c r="I135" s="19"/>
      <c r="J135" s="16"/>
      <c r="K135" s="17"/>
      <c r="L135" s="17"/>
      <c r="M135" s="17"/>
      <c r="N135" s="17"/>
      <c r="O135" s="17"/>
      <c r="P135" s="17"/>
      <c r="Q135" s="17"/>
      <c r="R135" s="17"/>
    </row>
    <row r="136" spans="1:18" ht="15.75" x14ac:dyDescent="0.25">
      <c r="A136" s="92"/>
      <c r="B136" s="84"/>
      <c r="C136" s="71"/>
      <c r="D136" s="72"/>
      <c r="E136" s="66"/>
      <c r="F136" s="66"/>
      <c r="G136" s="13"/>
      <c r="H136" s="18"/>
      <c r="I136" s="19"/>
      <c r="J136" s="16"/>
      <c r="K136" s="17"/>
      <c r="L136" s="17"/>
      <c r="M136" s="17"/>
      <c r="N136" s="17"/>
      <c r="O136" s="17"/>
      <c r="P136" s="17"/>
      <c r="Q136" s="17"/>
      <c r="R136" s="17"/>
    </row>
    <row r="137" spans="1:18" ht="15.75" x14ac:dyDescent="0.25">
      <c r="A137" s="92"/>
      <c r="B137" s="84"/>
      <c r="C137" s="71"/>
      <c r="D137" s="72"/>
      <c r="E137" s="66"/>
      <c r="F137" s="66"/>
      <c r="G137" s="13"/>
      <c r="H137" s="18"/>
      <c r="I137" s="19"/>
      <c r="J137" s="16"/>
      <c r="K137" s="17"/>
      <c r="L137" s="17"/>
      <c r="M137" s="17"/>
      <c r="N137" s="17"/>
      <c r="O137" s="17"/>
      <c r="P137" s="17"/>
      <c r="Q137" s="17"/>
      <c r="R137" s="17"/>
    </row>
    <row r="138" spans="1:18" ht="15.75" x14ac:dyDescent="0.25">
      <c r="A138" s="92"/>
      <c r="B138" s="84"/>
      <c r="C138" s="71"/>
      <c r="D138" s="72"/>
      <c r="E138" s="66"/>
      <c r="F138" s="66"/>
      <c r="G138" s="13"/>
      <c r="H138" s="18"/>
      <c r="I138" s="19"/>
      <c r="J138" s="16"/>
      <c r="K138" s="17"/>
      <c r="L138" s="17"/>
      <c r="M138" s="17"/>
      <c r="N138" s="17"/>
      <c r="O138" s="17"/>
      <c r="P138" s="17"/>
      <c r="Q138" s="17"/>
      <c r="R138" s="17"/>
    </row>
    <row r="139" spans="1:18" ht="15.75" x14ac:dyDescent="0.25">
      <c r="A139" s="92"/>
      <c r="B139" s="84"/>
      <c r="C139" s="73"/>
      <c r="D139" s="74"/>
      <c r="E139" s="67"/>
      <c r="F139" s="67"/>
      <c r="G139" s="13"/>
      <c r="H139" s="18"/>
      <c r="I139" s="19"/>
      <c r="J139" s="16"/>
      <c r="K139" s="17"/>
      <c r="L139" s="17"/>
      <c r="M139" s="17"/>
      <c r="N139" s="17"/>
      <c r="O139" s="17"/>
      <c r="P139" s="17"/>
      <c r="Q139" s="17"/>
      <c r="R139" s="17"/>
    </row>
    <row r="140" spans="1:18" ht="16.5" thickBot="1" x14ac:dyDescent="0.3">
      <c r="A140" s="92"/>
      <c r="B140" s="94"/>
      <c r="C140" s="20"/>
      <c r="D140" s="21"/>
      <c r="E140" s="22"/>
      <c r="F140" s="22"/>
      <c r="G140" s="22"/>
      <c r="H140" s="23"/>
      <c r="I140" s="24"/>
      <c r="J140" s="25"/>
      <c r="K140" s="17"/>
      <c r="L140" s="17"/>
      <c r="M140" s="17"/>
      <c r="N140" s="17"/>
      <c r="O140" s="17"/>
      <c r="P140" s="17"/>
      <c r="Q140" s="17"/>
      <c r="R140" s="17"/>
    </row>
    <row r="141" spans="1:18" ht="16.5" thickBot="1" x14ac:dyDescent="0.3">
      <c r="A141" s="93"/>
      <c r="B141" s="27"/>
      <c r="C141" s="27"/>
      <c r="D141" s="27"/>
      <c r="E141" s="28">
        <f>E11+E24+E37+E50+E63+E76</f>
        <v>30</v>
      </c>
      <c r="F141" s="28"/>
      <c r="G141" s="29"/>
      <c r="H141" s="30"/>
      <c r="I141" s="27"/>
      <c r="J141" s="31"/>
      <c r="K141" s="17"/>
      <c r="L141" s="17"/>
      <c r="M141" s="17"/>
      <c r="N141" s="17"/>
      <c r="O141" s="17"/>
      <c r="P141" s="17"/>
      <c r="Q141" s="17"/>
      <c r="R141" s="17"/>
    </row>
    <row r="142" spans="1:18" ht="15.75" x14ac:dyDescent="0.25">
      <c r="A142" s="87" t="s">
        <v>51</v>
      </c>
      <c r="B142" s="68" t="s">
        <v>52</v>
      </c>
      <c r="C142" s="89" t="s">
        <v>53</v>
      </c>
      <c r="D142" s="90"/>
      <c r="E142" s="66">
        <v>12</v>
      </c>
      <c r="F142" s="66" t="s">
        <v>25</v>
      </c>
      <c r="G142" s="32" t="s">
        <v>54</v>
      </c>
      <c r="H142" s="14" t="s">
        <v>55</v>
      </c>
      <c r="I142" s="15" t="s">
        <v>25</v>
      </c>
      <c r="J142" s="16" t="s">
        <v>28</v>
      </c>
      <c r="K142" s="17"/>
      <c r="L142" s="17"/>
      <c r="M142" s="17"/>
      <c r="N142" s="17"/>
      <c r="O142" s="17"/>
      <c r="P142" s="17"/>
      <c r="Q142" s="17"/>
      <c r="R142" s="17"/>
    </row>
    <row r="143" spans="1:18" ht="15.75" x14ac:dyDescent="0.25">
      <c r="A143" s="88"/>
      <c r="B143" s="68"/>
      <c r="C143" s="71"/>
      <c r="D143" s="72"/>
      <c r="E143" s="66"/>
      <c r="F143" s="66"/>
      <c r="G143" s="13" t="s">
        <v>56</v>
      </c>
      <c r="H143" s="14" t="s">
        <v>57</v>
      </c>
      <c r="I143" s="15" t="s">
        <v>25</v>
      </c>
      <c r="J143" s="16" t="s">
        <v>28</v>
      </c>
      <c r="K143" s="17"/>
      <c r="L143" s="17"/>
      <c r="M143" s="17"/>
      <c r="N143" s="17"/>
      <c r="O143" s="17"/>
      <c r="P143" s="17"/>
      <c r="Q143" s="17"/>
      <c r="R143" s="17"/>
    </row>
    <row r="144" spans="1:18" ht="15.75" x14ac:dyDescent="0.25">
      <c r="A144" s="88"/>
      <c r="B144" s="68"/>
      <c r="C144" s="71"/>
      <c r="D144" s="72"/>
      <c r="E144" s="66"/>
      <c r="F144" s="66"/>
      <c r="G144" s="13" t="s">
        <v>58</v>
      </c>
      <c r="H144" s="14" t="s">
        <v>59</v>
      </c>
      <c r="I144" s="15" t="s">
        <v>25</v>
      </c>
      <c r="J144" s="16" t="s">
        <v>28</v>
      </c>
      <c r="K144" s="17"/>
      <c r="L144" s="17"/>
      <c r="M144" s="17"/>
      <c r="N144" s="17"/>
      <c r="O144" s="17"/>
      <c r="P144" s="17"/>
      <c r="Q144" s="17"/>
      <c r="R144" s="17"/>
    </row>
    <row r="145" spans="1:18" ht="15.75" x14ac:dyDescent="0.25">
      <c r="A145" s="88"/>
      <c r="B145" s="68"/>
      <c r="C145" s="71"/>
      <c r="D145" s="72"/>
      <c r="E145" s="66"/>
      <c r="F145" s="66"/>
      <c r="G145" s="32" t="s">
        <v>60</v>
      </c>
      <c r="H145" s="14" t="s">
        <v>61</v>
      </c>
      <c r="I145" s="15" t="s">
        <v>25</v>
      </c>
      <c r="J145" s="16" t="s">
        <v>62</v>
      </c>
      <c r="K145" s="17"/>
      <c r="L145" s="17"/>
      <c r="M145" s="17"/>
      <c r="N145" s="17"/>
      <c r="O145" s="17"/>
      <c r="P145" s="17"/>
      <c r="Q145" s="17"/>
      <c r="R145" s="17"/>
    </row>
    <row r="146" spans="1:18" ht="15.75" x14ac:dyDescent="0.25">
      <c r="A146" s="88"/>
      <c r="B146" s="68"/>
      <c r="C146" s="71"/>
      <c r="D146" s="72"/>
      <c r="E146" s="66"/>
      <c r="F146" s="66"/>
      <c r="G146" s="13" t="s">
        <v>63</v>
      </c>
      <c r="H146" s="14" t="s">
        <v>61</v>
      </c>
      <c r="I146" s="15" t="s">
        <v>25</v>
      </c>
      <c r="J146" s="16" t="s">
        <v>28</v>
      </c>
      <c r="K146" s="17"/>
      <c r="L146" s="17"/>
      <c r="M146" s="17"/>
      <c r="N146" s="17"/>
      <c r="O146" s="17"/>
      <c r="P146" s="17"/>
      <c r="Q146" s="17"/>
      <c r="R146" s="17"/>
    </row>
    <row r="147" spans="1:18" ht="15.75" x14ac:dyDescent="0.25">
      <c r="A147" s="88"/>
      <c r="B147" s="68"/>
      <c r="C147" s="71"/>
      <c r="D147" s="72"/>
      <c r="E147" s="66"/>
      <c r="F147" s="66"/>
      <c r="G147" s="13"/>
      <c r="H147" s="14"/>
      <c r="I147" s="19"/>
      <c r="J147" s="16"/>
      <c r="K147" s="17"/>
      <c r="L147" s="17"/>
      <c r="M147" s="17"/>
      <c r="N147" s="17"/>
      <c r="O147" s="17"/>
      <c r="P147" s="17"/>
      <c r="Q147" s="17"/>
      <c r="R147" s="17"/>
    </row>
    <row r="148" spans="1:18" ht="15.75" x14ac:dyDescent="0.25">
      <c r="A148" s="88"/>
      <c r="B148" s="68"/>
      <c r="C148" s="71"/>
      <c r="D148" s="72"/>
      <c r="E148" s="66"/>
      <c r="F148" s="66"/>
      <c r="G148" s="32"/>
      <c r="H148" s="14"/>
      <c r="I148" s="19"/>
      <c r="J148" s="16"/>
      <c r="K148" s="17"/>
      <c r="L148" s="17"/>
      <c r="M148" s="17"/>
      <c r="N148" s="17"/>
      <c r="O148" s="17"/>
      <c r="P148" s="17"/>
      <c r="Q148" s="17"/>
      <c r="R148" s="17"/>
    </row>
    <row r="149" spans="1:18" ht="15.75" x14ac:dyDescent="0.25">
      <c r="A149" s="88"/>
      <c r="B149" s="68"/>
      <c r="C149" s="71"/>
      <c r="D149" s="72"/>
      <c r="E149" s="66"/>
      <c r="F149" s="66"/>
      <c r="G149" s="13"/>
      <c r="H149" s="14"/>
      <c r="I149" s="19"/>
      <c r="J149" s="16"/>
      <c r="K149" s="17"/>
      <c r="L149" s="17"/>
      <c r="M149" s="17"/>
      <c r="N149" s="17"/>
      <c r="O149" s="17"/>
      <c r="P149" s="17"/>
      <c r="Q149" s="17"/>
      <c r="R149" s="17"/>
    </row>
    <row r="150" spans="1:18" ht="15.75" x14ac:dyDescent="0.25">
      <c r="A150" s="88"/>
      <c r="B150" s="68"/>
      <c r="C150" s="71"/>
      <c r="D150" s="72"/>
      <c r="E150" s="66"/>
      <c r="F150" s="66"/>
      <c r="G150" s="32"/>
      <c r="H150" s="14"/>
      <c r="I150" s="19"/>
      <c r="J150" s="16"/>
      <c r="K150" s="17"/>
      <c r="L150" s="17"/>
      <c r="M150" s="17"/>
      <c r="N150" s="17"/>
      <c r="O150" s="17"/>
      <c r="P150" s="17"/>
      <c r="Q150" s="17"/>
      <c r="R150" s="17"/>
    </row>
    <row r="151" spans="1:18" ht="15.75" x14ac:dyDescent="0.25">
      <c r="A151" s="88"/>
      <c r="B151" s="68"/>
      <c r="C151" s="71"/>
      <c r="D151" s="72"/>
      <c r="E151" s="66"/>
      <c r="F151" s="66"/>
      <c r="G151" s="13"/>
      <c r="H151" s="14"/>
      <c r="I151" s="19"/>
      <c r="J151" s="16"/>
      <c r="K151" s="17"/>
      <c r="L151" s="17"/>
      <c r="M151" s="17"/>
      <c r="N151" s="17"/>
      <c r="O151" s="17"/>
      <c r="P151" s="17"/>
      <c r="Q151" s="17"/>
      <c r="R151" s="17"/>
    </row>
    <row r="152" spans="1:18" ht="15.75" x14ac:dyDescent="0.25">
      <c r="A152" s="88"/>
      <c r="B152" s="68"/>
      <c r="C152" s="71"/>
      <c r="D152" s="72"/>
      <c r="E152" s="66"/>
      <c r="F152" s="66"/>
      <c r="G152" s="32"/>
      <c r="H152" s="14"/>
      <c r="I152" s="19"/>
      <c r="J152" s="16"/>
      <c r="K152" s="17"/>
      <c r="L152" s="17"/>
      <c r="M152" s="17"/>
      <c r="N152" s="17"/>
      <c r="O152" s="17"/>
      <c r="P152" s="17"/>
      <c r="Q152" s="17"/>
      <c r="R152" s="17"/>
    </row>
    <row r="153" spans="1:18" ht="15.75" x14ac:dyDescent="0.25">
      <c r="A153" s="88"/>
      <c r="B153" s="68"/>
      <c r="C153" s="71"/>
      <c r="D153" s="72"/>
      <c r="E153" s="66"/>
      <c r="F153" s="66"/>
      <c r="G153" s="13"/>
      <c r="H153" s="14"/>
      <c r="I153" s="19"/>
      <c r="J153" s="16"/>
      <c r="K153" s="17"/>
      <c r="L153" s="17"/>
      <c r="M153" s="17"/>
      <c r="N153" s="17"/>
      <c r="O153" s="17"/>
      <c r="P153" s="17"/>
      <c r="Q153" s="17"/>
      <c r="R153" s="17"/>
    </row>
    <row r="154" spans="1:18" ht="15.75" x14ac:dyDescent="0.25">
      <c r="A154" s="88"/>
      <c r="B154" s="68"/>
      <c r="C154" s="71"/>
      <c r="D154" s="72"/>
      <c r="E154" s="66"/>
      <c r="F154" s="66"/>
      <c r="G154" s="32"/>
      <c r="H154" s="14"/>
      <c r="I154" s="19"/>
      <c r="J154" s="16"/>
      <c r="K154" s="17"/>
      <c r="L154" s="17"/>
      <c r="M154" s="17"/>
      <c r="N154" s="17"/>
      <c r="O154" s="17"/>
      <c r="P154" s="17"/>
      <c r="Q154" s="17"/>
      <c r="R154" s="17"/>
    </row>
    <row r="155" spans="1:18" ht="15.75" x14ac:dyDescent="0.25">
      <c r="A155" s="88"/>
      <c r="B155" s="68"/>
      <c r="C155" s="71"/>
      <c r="D155" s="72"/>
      <c r="E155" s="66"/>
      <c r="F155" s="66"/>
      <c r="G155" s="13"/>
      <c r="H155" s="14"/>
      <c r="I155" s="19"/>
      <c r="J155" s="16"/>
      <c r="K155" s="17"/>
      <c r="L155" s="17"/>
      <c r="M155" s="17"/>
      <c r="N155" s="17"/>
      <c r="O155" s="17"/>
      <c r="P155" s="17"/>
      <c r="Q155" s="17"/>
      <c r="R155" s="17"/>
    </row>
    <row r="156" spans="1:18" ht="15.75" x14ac:dyDescent="0.25">
      <c r="A156" s="88"/>
      <c r="B156" s="68"/>
      <c r="C156" s="71"/>
      <c r="D156" s="72"/>
      <c r="E156" s="66"/>
      <c r="F156" s="66"/>
      <c r="G156" s="13"/>
      <c r="H156" s="14"/>
      <c r="I156" s="19"/>
      <c r="J156" s="16"/>
      <c r="K156" s="17"/>
      <c r="L156" s="17"/>
      <c r="M156" s="17"/>
      <c r="N156" s="17"/>
      <c r="O156" s="17"/>
      <c r="P156" s="17"/>
      <c r="Q156" s="17"/>
      <c r="R156" s="17"/>
    </row>
    <row r="157" spans="1:18" ht="15.75" x14ac:dyDescent="0.25">
      <c r="A157" s="88"/>
      <c r="B157" s="68"/>
      <c r="C157" s="71"/>
      <c r="D157" s="72"/>
      <c r="E157" s="66"/>
      <c r="F157" s="66"/>
      <c r="G157" s="26"/>
      <c r="H157" s="14"/>
      <c r="I157" s="19"/>
      <c r="J157" s="16"/>
      <c r="K157" s="17"/>
      <c r="L157" s="17"/>
      <c r="M157" s="17"/>
      <c r="N157" s="17"/>
      <c r="O157" s="17"/>
      <c r="P157" s="17"/>
      <c r="Q157" s="17"/>
      <c r="R157" s="17"/>
    </row>
    <row r="158" spans="1:18" ht="15.75" x14ac:dyDescent="0.25">
      <c r="A158" s="88"/>
      <c r="B158" s="68"/>
      <c r="C158" s="71"/>
      <c r="D158" s="72"/>
      <c r="E158" s="66"/>
      <c r="F158" s="66"/>
      <c r="G158" s="13"/>
      <c r="H158" s="14"/>
      <c r="I158" s="19"/>
      <c r="J158" s="16"/>
      <c r="K158" s="17"/>
      <c r="L158" s="17"/>
      <c r="M158" s="17"/>
      <c r="N158" s="17"/>
      <c r="O158" s="17"/>
      <c r="P158" s="17"/>
      <c r="Q158" s="17"/>
      <c r="R158" s="17"/>
    </row>
    <row r="159" spans="1:18" ht="15.75" x14ac:dyDescent="0.25">
      <c r="A159" s="88"/>
      <c r="B159" s="68"/>
      <c r="C159" s="71"/>
      <c r="D159" s="72"/>
      <c r="E159" s="66"/>
      <c r="F159" s="66"/>
      <c r="G159" s="13"/>
      <c r="H159" s="14"/>
      <c r="I159" s="19"/>
      <c r="J159" s="16"/>
      <c r="K159" s="17"/>
      <c r="L159" s="17"/>
      <c r="M159" s="17"/>
      <c r="N159" s="17"/>
      <c r="O159" s="17"/>
      <c r="P159" s="17"/>
      <c r="Q159" s="17"/>
      <c r="R159" s="17"/>
    </row>
    <row r="160" spans="1:18" ht="15.75" x14ac:dyDescent="0.25">
      <c r="A160" s="88"/>
      <c r="B160" s="68"/>
      <c r="C160" s="71"/>
      <c r="D160" s="72"/>
      <c r="E160" s="66"/>
      <c r="F160" s="66"/>
      <c r="G160" s="13"/>
      <c r="H160" s="14"/>
      <c r="I160" s="19"/>
      <c r="J160" s="16"/>
      <c r="K160" s="17"/>
      <c r="L160" s="17"/>
      <c r="M160" s="17"/>
      <c r="N160" s="17"/>
      <c r="O160" s="17"/>
      <c r="P160" s="17"/>
      <c r="Q160" s="17"/>
      <c r="R160" s="17"/>
    </row>
    <row r="161" spans="1:18" ht="15.75" x14ac:dyDescent="0.25">
      <c r="A161" s="88"/>
      <c r="B161" s="68"/>
      <c r="C161" s="73"/>
      <c r="D161" s="74"/>
      <c r="E161" s="67"/>
      <c r="F161" s="67"/>
      <c r="G161" s="13"/>
      <c r="H161" s="14"/>
      <c r="I161" s="19"/>
      <c r="J161" s="16"/>
      <c r="K161" s="17"/>
      <c r="L161" s="17"/>
      <c r="M161" s="17"/>
      <c r="N161" s="17"/>
      <c r="O161" s="17"/>
      <c r="P161" s="17"/>
      <c r="Q161" s="17"/>
      <c r="R161" s="17"/>
    </row>
    <row r="162" spans="1:18" ht="15.75" x14ac:dyDescent="0.25">
      <c r="A162" s="88"/>
      <c r="B162" s="68"/>
      <c r="C162" s="33"/>
      <c r="D162" s="34"/>
      <c r="E162" s="35"/>
      <c r="F162" s="34"/>
      <c r="G162" s="34"/>
      <c r="H162" s="36"/>
      <c r="I162" s="37"/>
      <c r="J162" s="38"/>
      <c r="K162" s="95" t="s">
        <v>100</v>
      </c>
      <c r="L162" s="96"/>
      <c r="M162" s="96"/>
      <c r="N162" s="96"/>
      <c r="O162" s="96"/>
      <c r="P162" s="96"/>
      <c r="Q162" s="96"/>
      <c r="R162" s="97"/>
    </row>
    <row r="163" spans="1:18" ht="15.75" x14ac:dyDescent="0.25">
      <c r="A163" s="88"/>
      <c r="B163" s="68" t="s">
        <v>64</v>
      </c>
      <c r="C163" s="69" t="s">
        <v>65</v>
      </c>
      <c r="D163" s="70"/>
      <c r="E163" s="66">
        <v>6</v>
      </c>
      <c r="F163" s="66" t="s">
        <v>25</v>
      </c>
      <c r="G163" s="32" t="s">
        <v>66</v>
      </c>
      <c r="H163" s="14" t="s">
        <v>67</v>
      </c>
      <c r="I163" s="19" t="s">
        <v>25</v>
      </c>
      <c r="J163" s="16" t="s">
        <v>28</v>
      </c>
      <c r="K163" s="17"/>
      <c r="L163" s="17"/>
      <c r="M163" s="17"/>
      <c r="N163" s="17"/>
      <c r="O163" s="17"/>
      <c r="P163" s="17"/>
      <c r="Q163" s="17"/>
      <c r="R163" s="17"/>
    </row>
    <row r="164" spans="1:18" ht="15.75" x14ac:dyDescent="0.25">
      <c r="A164" s="88"/>
      <c r="B164" s="68"/>
      <c r="C164" s="71"/>
      <c r="D164" s="72"/>
      <c r="E164" s="66"/>
      <c r="F164" s="66"/>
      <c r="G164" s="32" t="s">
        <v>68</v>
      </c>
      <c r="H164" s="39" t="s">
        <v>69</v>
      </c>
      <c r="I164" s="19" t="s">
        <v>25</v>
      </c>
      <c r="J164" s="16" t="s">
        <v>28</v>
      </c>
      <c r="K164" s="17"/>
      <c r="L164" s="17"/>
      <c r="M164" s="17"/>
      <c r="N164" s="17"/>
      <c r="O164" s="17"/>
      <c r="P164" s="17"/>
      <c r="Q164" s="17"/>
      <c r="R164" s="17"/>
    </row>
    <row r="165" spans="1:18" ht="15.75" x14ac:dyDescent="0.25">
      <c r="A165" s="88"/>
      <c r="B165" s="68"/>
      <c r="C165" s="71"/>
      <c r="D165" s="72"/>
      <c r="E165" s="66"/>
      <c r="F165" s="66"/>
      <c r="G165" s="32" t="s">
        <v>70</v>
      </c>
      <c r="H165" s="14" t="s">
        <v>71</v>
      </c>
      <c r="I165" s="19" t="s">
        <v>25</v>
      </c>
      <c r="J165" s="16" t="s">
        <v>28</v>
      </c>
      <c r="K165" s="17"/>
      <c r="L165" s="17"/>
      <c r="M165" s="17"/>
      <c r="N165" s="17"/>
      <c r="O165" s="17"/>
      <c r="P165" s="17"/>
      <c r="Q165" s="17"/>
      <c r="R165" s="17"/>
    </row>
    <row r="166" spans="1:18" ht="15.75" x14ac:dyDescent="0.25">
      <c r="A166" s="88"/>
      <c r="B166" s="68"/>
      <c r="C166" s="71"/>
      <c r="D166" s="72"/>
      <c r="E166" s="66"/>
      <c r="F166" s="66"/>
      <c r="G166" s="32" t="s">
        <v>72</v>
      </c>
      <c r="H166" s="14" t="s">
        <v>73</v>
      </c>
      <c r="I166" s="19" t="s">
        <v>25</v>
      </c>
      <c r="J166" s="16" t="s">
        <v>28</v>
      </c>
      <c r="K166" s="17"/>
      <c r="L166" s="17"/>
      <c r="M166" s="17"/>
      <c r="N166" s="17"/>
      <c r="O166" s="17"/>
      <c r="P166" s="17"/>
      <c r="Q166" s="17"/>
      <c r="R166" s="17"/>
    </row>
    <row r="167" spans="1:18" ht="15.75" x14ac:dyDescent="0.25">
      <c r="A167" s="88"/>
      <c r="B167" s="68"/>
      <c r="C167" s="71"/>
      <c r="D167" s="72"/>
      <c r="E167" s="66"/>
      <c r="F167" s="66"/>
      <c r="G167" s="13"/>
      <c r="H167" s="14"/>
      <c r="I167" s="19"/>
      <c r="J167" s="16"/>
      <c r="K167" s="17"/>
      <c r="L167" s="17"/>
      <c r="M167" s="17"/>
      <c r="N167" s="17"/>
      <c r="O167" s="17"/>
      <c r="P167" s="17"/>
      <c r="Q167" s="17"/>
      <c r="R167" s="17"/>
    </row>
    <row r="168" spans="1:18" ht="15.75" x14ac:dyDescent="0.25">
      <c r="A168" s="88"/>
      <c r="B168" s="68"/>
      <c r="C168" s="71"/>
      <c r="D168" s="72"/>
      <c r="E168" s="66"/>
      <c r="F168" s="66"/>
      <c r="G168" s="13"/>
      <c r="H168" s="14"/>
      <c r="I168" s="19"/>
      <c r="J168" s="16"/>
      <c r="K168" s="17"/>
      <c r="L168" s="17"/>
      <c r="M168" s="17"/>
      <c r="N168" s="17"/>
      <c r="O168" s="17"/>
      <c r="P168" s="17"/>
      <c r="Q168" s="17"/>
      <c r="R168" s="17"/>
    </row>
    <row r="169" spans="1:18" ht="15.75" x14ac:dyDescent="0.25">
      <c r="A169" s="88"/>
      <c r="B169" s="68"/>
      <c r="C169" s="71"/>
      <c r="D169" s="72"/>
      <c r="E169" s="66"/>
      <c r="F169" s="66"/>
      <c r="G169" s="13"/>
      <c r="H169" s="14"/>
      <c r="I169" s="19"/>
      <c r="J169" s="16"/>
      <c r="K169" s="17"/>
      <c r="L169" s="17"/>
      <c r="M169" s="17"/>
      <c r="N169" s="17"/>
      <c r="O169" s="17"/>
      <c r="P169" s="17"/>
      <c r="Q169" s="17"/>
      <c r="R169" s="17"/>
    </row>
    <row r="170" spans="1:18" ht="15.75" x14ac:dyDescent="0.25">
      <c r="A170" s="88"/>
      <c r="B170" s="68"/>
      <c r="C170" s="71"/>
      <c r="D170" s="72"/>
      <c r="E170" s="66"/>
      <c r="F170" s="66"/>
      <c r="G170" s="26"/>
      <c r="H170" s="14"/>
      <c r="I170" s="19"/>
      <c r="J170" s="16"/>
      <c r="K170" s="17"/>
      <c r="L170" s="17"/>
      <c r="M170" s="17"/>
      <c r="N170" s="17"/>
      <c r="O170" s="17"/>
      <c r="P170" s="17"/>
      <c r="Q170" s="17"/>
      <c r="R170" s="17"/>
    </row>
    <row r="171" spans="1:18" ht="15.75" x14ac:dyDescent="0.25">
      <c r="A171" s="88"/>
      <c r="B171" s="68"/>
      <c r="C171" s="71"/>
      <c r="D171" s="72"/>
      <c r="E171" s="66"/>
      <c r="F171" s="66"/>
      <c r="G171" s="13"/>
      <c r="H171" s="14"/>
      <c r="I171" s="19"/>
      <c r="J171" s="16"/>
      <c r="K171" s="17"/>
      <c r="L171" s="17"/>
      <c r="M171" s="17"/>
      <c r="N171" s="17"/>
      <c r="O171" s="17"/>
      <c r="P171" s="17"/>
      <c r="Q171" s="17"/>
      <c r="R171" s="17"/>
    </row>
    <row r="172" spans="1:18" ht="15.75" x14ac:dyDescent="0.25">
      <c r="A172" s="88"/>
      <c r="B172" s="68"/>
      <c r="C172" s="71"/>
      <c r="D172" s="72"/>
      <c r="E172" s="66"/>
      <c r="F172" s="66"/>
      <c r="G172" s="13"/>
      <c r="H172" s="14"/>
      <c r="I172" s="19"/>
      <c r="J172" s="16"/>
      <c r="K172" s="17"/>
      <c r="L172" s="17"/>
      <c r="M172" s="17"/>
      <c r="N172" s="17"/>
      <c r="O172" s="17"/>
      <c r="P172" s="17"/>
      <c r="Q172" s="17"/>
      <c r="R172" s="17"/>
    </row>
    <row r="173" spans="1:18" ht="15.75" x14ac:dyDescent="0.25">
      <c r="A173" s="88"/>
      <c r="B173" s="68"/>
      <c r="C173" s="71"/>
      <c r="D173" s="72"/>
      <c r="E173" s="66"/>
      <c r="F173" s="66"/>
      <c r="G173" s="13"/>
      <c r="H173" s="14"/>
      <c r="I173" s="19"/>
      <c r="J173" s="16"/>
      <c r="K173" s="17"/>
      <c r="L173" s="17"/>
      <c r="M173" s="17"/>
      <c r="N173" s="17"/>
      <c r="O173" s="17"/>
      <c r="P173" s="17"/>
      <c r="Q173" s="17"/>
      <c r="R173" s="17"/>
    </row>
    <row r="174" spans="1:18" ht="15.75" x14ac:dyDescent="0.25">
      <c r="A174" s="88"/>
      <c r="B174" s="68"/>
      <c r="C174" s="73"/>
      <c r="D174" s="74"/>
      <c r="E174" s="67"/>
      <c r="F174" s="67"/>
      <c r="G174" s="13"/>
      <c r="H174" s="14"/>
      <c r="I174" s="19"/>
      <c r="J174" s="16"/>
      <c r="K174" s="17"/>
      <c r="L174" s="17"/>
      <c r="M174" s="17"/>
      <c r="N174" s="17"/>
      <c r="O174" s="17"/>
      <c r="P174" s="17"/>
      <c r="Q174" s="17"/>
      <c r="R174" s="17"/>
    </row>
    <row r="175" spans="1:18" ht="30" x14ac:dyDescent="0.25">
      <c r="A175" s="88"/>
      <c r="B175" s="68"/>
      <c r="C175" s="33"/>
      <c r="D175" s="34"/>
      <c r="E175" s="35"/>
      <c r="F175" s="34"/>
      <c r="G175" s="34"/>
      <c r="H175" s="36"/>
      <c r="I175" s="37"/>
      <c r="J175" s="38"/>
      <c r="K175" s="17" t="s">
        <v>91</v>
      </c>
      <c r="L175" s="53" t="s">
        <v>96</v>
      </c>
      <c r="M175" s="17" t="s">
        <v>97</v>
      </c>
      <c r="N175" s="17" t="s">
        <v>91</v>
      </c>
      <c r="O175" s="53" t="s">
        <v>98</v>
      </c>
      <c r="P175" s="17" t="s">
        <v>97</v>
      </c>
      <c r="Q175" s="17" t="s">
        <v>91</v>
      </c>
      <c r="R175" s="53" t="s">
        <v>99</v>
      </c>
    </row>
    <row r="176" spans="1:18" ht="15.75" x14ac:dyDescent="0.25">
      <c r="A176" s="88"/>
      <c r="B176" s="68" t="s">
        <v>74</v>
      </c>
      <c r="C176" s="69" t="s">
        <v>75</v>
      </c>
      <c r="D176" s="70"/>
      <c r="E176" s="66">
        <v>12</v>
      </c>
      <c r="F176" s="66" t="s">
        <v>25</v>
      </c>
      <c r="G176" s="40" t="s">
        <v>76</v>
      </c>
      <c r="H176" s="39" t="s">
        <v>75</v>
      </c>
      <c r="I176" s="41" t="s">
        <v>77</v>
      </c>
      <c r="J176" s="42" t="s">
        <v>78</v>
      </c>
      <c r="K176" s="17"/>
      <c r="L176" s="17"/>
      <c r="M176" s="17"/>
      <c r="N176" s="17"/>
      <c r="O176" s="17"/>
      <c r="P176" s="17"/>
      <c r="Q176" s="17"/>
      <c r="R176" s="17"/>
    </row>
    <row r="177" spans="1:18" ht="15.75" x14ac:dyDescent="0.25">
      <c r="A177" s="88"/>
      <c r="B177" s="68"/>
      <c r="C177" s="71"/>
      <c r="D177" s="72"/>
      <c r="E177" s="66"/>
      <c r="F177" s="66"/>
      <c r="G177" s="40" t="s">
        <v>76</v>
      </c>
      <c r="H177" s="39" t="s">
        <v>75</v>
      </c>
      <c r="I177" s="41" t="s">
        <v>77</v>
      </c>
      <c r="J177" s="42" t="s">
        <v>79</v>
      </c>
      <c r="K177" s="17"/>
      <c r="L177" s="17"/>
      <c r="M177" s="17"/>
      <c r="N177" s="17"/>
      <c r="O177" s="17"/>
      <c r="P177" s="17"/>
      <c r="Q177" s="17"/>
      <c r="R177" s="17"/>
    </row>
    <row r="178" spans="1:18" ht="15.75" x14ac:dyDescent="0.25">
      <c r="A178" s="88"/>
      <c r="B178" s="68"/>
      <c r="C178" s="71"/>
      <c r="D178" s="72"/>
      <c r="E178" s="66"/>
      <c r="F178" s="66"/>
      <c r="G178" s="13"/>
      <c r="H178" s="14"/>
      <c r="I178" s="19"/>
      <c r="J178" s="16"/>
      <c r="K178" s="17"/>
      <c r="L178" s="17"/>
      <c r="M178" s="17"/>
      <c r="N178" s="17"/>
      <c r="O178" s="17"/>
      <c r="P178" s="17"/>
      <c r="Q178" s="17"/>
      <c r="R178" s="17"/>
    </row>
    <row r="179" spans="1:18" ht="15.75" x14ac:dyDescent="0.25">
      <c r="A179" s="88"/>
      <c r="B179" s="68"/>
      <c r="C179" s="71"/>
      <c r="D179" s="72"/>
      <c r="E179" s="66"/>
      <c r="F179" s="66"/>
      <c r="G179" s="26"/>
      <c r="H179" s="14"/>
      <c r="I179" s="19"/>
      <c r="J179" s="16"/>
      <c r="K179" s="17"/>
      <c r="L179" s="17"/>
      <c r="M179" s="17"/>
      <c r="N179" s="17"/>
      <c r="O179" s="17"/>
      <c r="P179" s="17"/>
      <c r="Q179" s="17"/>
      <c r="R179" s="17"/>
    </row>
    <row r="180" spans="1:18" ht="15.75" x14ac:dyDescent="0.25">
      <c r="A180" s="88"/>
      <c r="B180" s="68"/>
      <c r="C180" s="71"/>
      <c r="D180" s="72"/>
      <c r="E180" s="66"/>
      <c r="F180" s="66"/>
      <c r="G180" s="13"/>
      <c r="H180" s="14"/>
      <c r="I180" s="19"/>
      <c r="J180" s="16"/>
      <c r="K180" s="17"/>
      <c r="L180" s="17"/>
      <c r="M180" s="17"/>
      <c r="N180" s="17"/>
      <c r="O180" s="17"/>
      <c r="P180" s="17"/>
      <c r="Q180" s="17"/>
      <c r="R180" s="17"/>
    </row>
    <row r="181" spans="1:18" ht="15.75" x14ac:dyDescent="0.25">
      <c r="A181" s="88"/>
      <c r="B181" s="68"/>
      <c r="C181" s="71"/>
      <c r="D181" s="72"/>
      <c r="E181" s="66"/>
      <c r="F181" s="66"/>
      <c r="G181" s="13"/>
      <c r="H181" s="14"/>
      <c r="I181" s="19"/>
      <c r="J181" s="16"/>
      <c r="K181" s="17"/>
      <c r="L181" s="17"/>
      <c r="M181" s="17"/>
      <c r="N181" s="17"/>
      <c r="O181" s="17"/>
      <c r="P181" s="17"/>
      <c r="Q181" s="17"/>
      <c r="R181" s="17"/>
    </row>
    <row r="182" spans="1:18" ht="15.75" x14ac:dyDescent="0.25">
      <c r="A182" s="88"/>
      <c r="B182" s="68"/>
      <c r="C182" s="71"/>
      <c r="D182" s="72"/>
      <c r="E182" s="66"/>
      <c r="F182" s="66"/>
      <c r="G182" s="13"/>
      <c r="H182" s="14"/>
      <c r="I182" s="19"/>
      <c r="J182" s="16"/>
      <c r="K182" s="17"/>
      <c r="L182" s="17"/>
      <c r="M182" s="17"/>
      <c r="N182" s="17"/>
      <c r="O182" s="17"/>
      <c r="P182" s="17"/>
      <c r="Q182" s="17"/>
      <c r="R182" s="17"/>
    </row>
    <row r="183" spans="1:18" ht="15.75" x14ac:dyDescent="0.25">
      <c r="A183" s="88"/>
      <c r="B183" s="68"/>
      <c r="C183" s="71"/>
      <c r="D183" s="72"/>
      <c r="E183" s="66"/>
      <c r="F183" s="66"/>
      <c r="G183" s="13"/>
      <c r="H183" s="14"/>
      <c r="I183" s="19"/>
      <c r="J183" s="16"/>
      <c r="K183" s="17"/>
      <c r="L183" s="17"/>
      <c r="M183" s="17"/>
      <c r="N183" s="17"/>
      <c r="O183" s="17"/>
      <c r="P183" s="17"/>
      <c r="Q183" s="17"/>
      <c r="R183" s="17"/>
    </row>
    <row r="184" spans="1:18" ht="15.75" x14ac:dyDescent="0.25">
      <c r="A184" s="88"/>
      <c r="B184" s="68"/>
      <c r="C184" s="71"/>
      <c r="D184" s="72"/>
      <c r="E184" s="66"/>
      <c r="F184" s="66"/>
      <c r="G184" s="13"/>
      <c r="H184" s="14"/>
      <c r="I184" s="19"/>
      <c r="J184" s="16"/>
      <c r="K184" s="17"/>
      <c r="L184" s="17"/>
      <c r="M184" s="17"/>
      <c r="N184" s="17"/>
      <c r="O184" s="17"/>
      <c r="P184" s="17"/>
      <c r="Q184" s="17"/>
      <c r="R184" s="17"/>
    </row>
    <row r="185" spans="1:18" ht="15.75" x14ac:dyDescent="0.25">
      <c r="A185" s="88"/>
      <c r="B185" s="68"/>
      <c r="C185" s="71"/>
      <c r="D185" s="72"/>
      <c r="E185" s="66"/>
      <c r="F185" s="66"/>
      <c r="G185" s="13"/>
      <c r="H185" s="14"/>
      <c r="I185" s="19"/>
      <c r="J185" s="16"/>
      <c r="K185" s="17"/>
      <c r="L185" s="17"/>
      <c r="M185" s="17"/>
      <c r="N185" s="17"/>
      <c r="O185" s="17"/>
      <c r="P185" s="17"/>
      <c r="Q185" s="17"/>
      <c r="R185" s="17"/>
    </row>
    <row r="186" spans="1:18" ht="15.75" x14ac:dyDescent="0.25">
      <c r="A186" s="88"/>
      <c r="B186" s="68"/>
      <c r="C186" s="71"/>
      <c r="D186" s="72"/>
      <c r="E186" s="66"/>
      <c r="F186" s="66"/>
      <c r="G186" s="13"/>
      <c r="H186" s="14"/>
      <c r="I186" s="19"/>
      <c r="J186" s="16"/>
      <c r="K186" s="17"/>
      <c r="L186" s="17"/>
      <c r="M186" s="17"/>
      <c r="N186" s="17"/>
      <c r="O186" s="17"/>
      <c r="P186" s="17"/>
      <c r="Q186" s="17"/>
      <c r="R186" s="17"/>
    </row>
    <row r="187" spans="1:18" ht="15.75" x14ac:dyDescent="0.25">
      <c r="A187" s="88"/>
      <c r="B187" s="68"/>
      <c r="C187" s="73"/>
      <c r="D187" s="74"/>
      <c r="E187" s="67"/>
      <c r="F187" s="67"/>
      <c r="G187" s="13"/>
      <c r="H187" s="14"/>
      <c r="I187" s="19"/>
      <c r="J187" s="16"/>
      <c r="K187" s="17"/>
      <c r="L187" s="17"/>
      <c r="M187" s="17"/>
      <c r="N187" s="17"/>
      <c r="O187" s="17"/>
      <c r="P187" s="17"/>
      <c r="Q187" s="17"/>
      <c r="R187" s="17"/>
    </row>
    <row r="188" spans="1:18" ht="15.75" x14ac:dyDescent="0.25">
      <c r="A188" s="88"/>
      <c r="B188" s="68"/>
      <c r="C188" s="33"/>
      <c r="D188" s="34"/>
      <c r="E188" s="35"/>
      <c r="F188" s="34"/>
      <c r="G188" s="34"/>
      <c r="H188" s="36"/>
      <c r="I188" s="37"/>
      <c r="J188" s="38"/>
      <c r="K188" s="17" t="s">
        <v>91</v>
      </c>
      <c r="L188" s="17" t="s">
        <v>95</v>
      </c>
      <c r="M188" s="17"/>
      <c r="N188" s="17"/>
      <c r="O188" s="17"/>
      <c r="P188" s="17"/>
      <c r="Q188" s="17"/>
      <c r="R188" s="17"/>
    </row>
    <row r="189" spans="1:18" ht="15.75" x14ac:dyDescent="0.25">
      <c r="A189" s="88"/>
      <c r="B189" s="68" t="s">
        <v>80</v>
      </c>
      <c r="C189" s="69" t="s">
        <v>81</v>
      </c>
      <c r="D189" s="70"/>
      <c r="E189" s="66">
        <v>0</v>
      </c>
      <c r="F189" s="66" t="s">
        <v>82</v>
      </c>
      <c r="G189" s="32" t="s">
        <v>83</v>
      </c>
      <c r="H189" s="14" t="s">
        <v>84</v>
      </c>
      <c r="I189" s="19" t="s">
        <v>77</v>
      </c>
      <c r="J189" s="16" t="s">
        <v>62</v>
      </c>
      <c r="K189" s="17"/>
      <c r="L189" s="17"/>
      <c r="M189" s="17"/>
      <c r="N189" s="17"/>
      <c r="O189" s="17"/>
      <c r="P189" s="17"/>
      <c r="Q189" s="17"/>
      <c r="R189" s="17"/>
    </row>
    <row r="190" spans="1:18" ht="15.75" x14ac:dyDescent="0.25">
      <c r="A190" s="88"/>
      <c r="B190" s="68"/>
      <c r="C190" s="71"/>
      <c r="D190" s="72"/>
      <c r="E190" s="66"/>
      <c r="F190" s="66"/>
      <c r="G190" s="32" t="s">
        <v>85</v>
      </c>
      <c r="H190" s="14" t="s">
        <v>86</v>
      </c>
      <c r="I190" s="19" t="s">
        <v>77</v>
      </c>
      <c r="J190" s="16" t="s">
        <v>62</v>
      </c>
      <c r="K190" s="17"/>
      <c r="L190" s="17"/>
      <c r="M190" s="17"/>
      <c r="N190" s="17"/>
      <c r="O190" s="17"/>
      <c r="P190" s="17"/>
      <c r="Q190" s="17"/>
      <c r="R190" s="17"/>
    </row>
    <row r="191" spans="1:18" ht="15.75" x14ac:dyDescent="0.25">
      <c r="A191" s="88"/>
      <c r="B191" s="68"/>
      <c r="C191" s="71"/>
      <c r="D191" s="72"/>
      <c r="E191" s="66"/>
      <c r="F191" s="66"/>
      <c r="G191" s="32" t="s">
        <v>87</v>
      </c>
      <c r="H191" s="14" t="s">
        <v>88</v>
      </c>
      <c r="I191" s="19" t="s">
        <v>77</v>
      </c>
      <c r="J191" s="16" t="s">
        <v>28</v>
      </c>
      <c r="K191" s="17"/>
      <c r="L191" s="17"/>
      <c r="M191" s="17"/>
      <c r="N191" s="17"/>
      <c r="O191" s="17"/>
      <c r="P191" s="17"/>
      <c r="Q191" s="17"/>
      <c r="R191" s="17"/>
    </row>
    <row r="192" spans="1:18" ht="15.75" x14ac:dyDescent="0.25">
      <c r="A192" s="88"/>
      <c r="B192" s="68"/>
      <c r="C192" s="71"/>
      <c r="D192" s="72"/>
      <c r="E192" s="66"/>
      <c r="F192" s="66"/>
      <c r="G192" s="32" t="s">
        <v>89</v>
      </c>
      <c r="H192" s="14" t="s">
        <v>73</v>
      </c>
      <c r="I192" s="19" t="s">
        <v>77</v>
      </c>
      <c r="J192" s="16" t="s">
        <v>28</v>
      </c>
      <c r="K192" s="17"/>
      <c r="L192" s="17"/>
      <c r="M192" s="17"/>
      <c r="N192" s="17"/>
      <c r="O192" s="17"/>
      <c r="P192" s="17"/>
      <c r="Q192" s="17"/>
      <c r="R192" s="17"/>
    </row>
    <row r="193" spans="1:18" ht="15.75" x14ac:dyDescent="0.25">
      <c r="A193" s="88"/>
      <c r="B193" s="68"/>
      <c r="C193" s="71"/>
      <c r="D193" s="72"/>
      <c r="E193" s="66"/>
      <c r="F193" s="66"/>
      <c r="G193" s="13"/>
      <c r="H193" s="14"/>
      <c r="I193" s="19"/>
      <c r="J193" s="16"/>
      <c r="K193" s="17"/>
      <c r="L193" s="17"/>
      <c r="M193" s="17"/>
      <c r="N193" s="17"/>
      <c r="O193" s="17"/>
      <c r="P193" s="17"/>
      <c r="Q193" s="17"/>
      <c r="R193" s="17"/>
    </row>
    <row r="194" spans="1:18" ht="15.75" x14ac:dyDescent="0.25">
      <c r="A194" s="88"/>
      <c r="B194" s="68"/>
      <c r="C194" s="71"/>
      <c r="D194" s="72"/>
      <c r="E194" s="66"/>
      <c r="F194" s="66"/>
      <c r="G194" s="13"/>
      <c r="H194" s="14"/>
      <c r="I194" s="19"/>
      <c r="J194" s="16"/>
      <c r="K194" s="17"/>
      <c r="L194" s="17"/>
      <c r="M194" s="17"/>
      <c r="N194" s="17"/>
      <c r="O194" s="17"/>
      <c r="P194" s="17"/>
      <c r="Q194" s="17"/>
      <c r="R194" s="17"/>
    </row>
    <row r="195" spans="1:18" ht="15.75" x14ac:dyDescent="0.25">
      <c r="A195" s="88"/>
      <c r="B195" s="68"/>
      <c r="C195" s="71"/>
      <c r="D195" s="72"/>
      <c r="E195" s="66"/>
      <c r="F195" s="66"/>
      <c r="G195" s="13"/>
      <c r="H195" s="14"/>
      <c r="I195" s="19"/>
      <c r="J195" s="16"/>
      <c r="K195" s="17"/>
      <c r="L195" s="17"/>
      <c r="M195" s="17"/>
      <c r="N195" s="17"/>
      <c r="O195" s="17"/>
      <c r="P195" s="17"/>
      <c r="Q195" s="17"/>
      <c r="R195" s="17"/>
    </row>
    <row r="196" spans="1:18" ht="15.75" x14ac:dyDescent="0.25">
      <c r="A196" s="88"/>
      <c r="B196" s="68"/>
      <c r="C196" s="71"/>
      <c r="D196" s="72"/>
      <c r="E196" s="66"/>
      <c r="F196" s="66"/>
      <c r="G196" s="13"/>
      <c r="H196" s="14"/>
      <c r="I196" s="19"/>
      <c r="J196" s="16"/>
      <c r="K196" s="17"/>
      <c r="L196" s="17"/>
      <c r="M196" s="17"/>
      <c r="N196" s="17"/>
      <c r="O196" s="17"/>
      <c r="P196" s="17"/>
      <c r="Q196" s="17"/>
      <c r="R196" s="17"/>
    </row>
    <row r="197" spans="1:18" ht="15.75" x14ac:dyDescent="0.25">
      <c r="A197" s="88"/>
      <c r="B197" s="68"/>
      <c r="C197" s="71"/>
      <c r="D197" s="72"/>
      <c r="E197" s="66"/>
      <c r="F197" s="66"/>
      <c r="G197" s="13"/>
      <c r="H197" s="14"/>
      <c r="I197" s="19"/>
      <c r="J197" s="16"/>
      <c r="K197" s="17"/>
      <c r="L197" s="17"/>
      <c r="M197" s="17"/>
      <c r="N197" s="17"/>
      <c r="O197" s="17"/>
      <c r="P197" s="17"/>
      <c r="Q197" s="17"/>
      <c r="R197" s="17"/>
    </row>
    <row r="198" spans="1:18" ht="15.75" x14ac:dyDescent="0.25">
      <c r="A198" s="88"/>
      <c r="B198" s="68"/>
      <c r="C198" s="71"/>
      <c r="D198" s="72"/>
      <c r="E198" s="66"/>
      <c r="F198" s="66"/>
      <c r="G198" s="13"/>
      <c r="H198" s="14"/>
      <c r="I198" s="19"/>
      <c r="J198" s="16"/>
      <c r="K198" s="17"/>
      <c r="L198" s="17"/>
      <c r="M198" s="17"/>
      <c r="N198" s="17"/>
      <c r="O198" s="17"/>
      <c r="P198" s="17"/>
      <c r="Q198" s="17"/>
      <c r="R198" s="17"/>
    </row>
    <row r="199" spans="1:18" ht="15.75" x14ac:dyDescent="0.25">
      <c r="A199" s="88"/>
      <c r="B199" s="68"/>
      <c r="C199" s="71"/>
      <c r="D199" s="72"/>
      <c r="E199" s="66"/>
      <c r="F199" s="66"/>
      <c r="G199" s="13"/>
      <c r="H199" s="14"/>
      <c r="I199" s="19"/>
      <c r="J199" s="16"/>
      <c r="K199" s="17"/>
      <c r="L199" s="17"/>
      <c r="M199" s="17"/>
      <c r="N199" s="17"/>
      <c r="O199" s="17"/>
      <c r="P199" s="17"/>
      <c r="Q199" s="17"/>
      <c r="R199" s="17"/>
    </row>
    <row r="200" spans="1:18" ht="15.75" x14ac:dyDescent="0.25">
      <c r="A200" s="88"/>
      <c r="B200" s="68"/>
      <c r="C200" s="73"/>
      <c r="D200" s="74"/>
      <c r="E200" s="67"/>
      <c r="F200" s="67"/>
      <c r="G200" s="13"/>
      <c r="H200" s="14"/>
      <c r="I200" s="19"/>
      <c r="J200" s="16"/>
      <c r="K200" s="17"/>
      <c r="L200" s="17"/>
      <c r="M200" s="17"/>
      <c r="N200" s="17"/>
      <c r="O200" s="17"/>
      <c r="P200" s="17"/>
      <c r="Q200" s="17"/>
      <c r="R200" s="17"/>
    </row>
    <row r="201" spans="1:18" ht="15.75" x14ac:dyDescent="0.25">
      <c r="A201" s="88"/>
      <c r="B201" s="68"/>
      <c r="C201" s="33"/>
      <c r="D201" s="34"/>
      <c r="E201" s="35"/>
      <c r="F201" s="34"/>
      <c r="G201" s="34"/>
      <c r="H201" s="36"/>
      <c r="I201" s="37"/>
      <c r="J201" s="38"/>
      <c r="K201" s="17"/>
      <c r="L201" s="17"/>
      <c r="M201" s="17"/>
      <c r="N201" s="17"/>
      <c r="O201" s="17"/>
      <c r="P201" s="17"/>
      <c r="Q201" s="17"/>
      <c r="R201" s="17"/>
    </row>
    <row r="202" spans="1:18" ht="15.75" x14ac:dyDescent="0.25">
      <c r="A202" s="88"/>
      <c r="B202" s="68"/>
      <c r="C202" s="69"/>
      <c r="D202" s="70"/>
      <c r="E202" s="66"/>
      <c r="F202" s="66"/>
      <c r="G202" s="32"/>
      <c r="H202" s="14"/>
      <c r="I202" s="19"/>
      <c r="J202" s="16"/>
      <c r="K202" s="17"/>
      <c r="L202" s="17"/>
      <c r="M202" s="17"/>
      <c r="N202" s="17"/>
      <c r="O202" s="17"/>
      <c r="P202" s="17"/>
      <c r="Q202" s="17"/>
      <c r="R202" s="17"/>
    </row>
    <row r="203" spans="1:18" ht="15.75" x14ac:dyDescent="0.25">
      <c r="A203" s="88"/>
      <c r="B203" s="68"/>
      <c r="C203" s="71"/>
      <c r="D203" s="72"/>
      <c r="E203" s="66"/>
      <c r="F203" s="66"/>
      <c r="G203" s="13"/>
      <c r="H203" s="14"/>
      <c r="I203" s="19"/>
      <c r="J203" s="16"/>
      <c r="K203" s="17"/>
      <c r="L203" s="17"/>
      <c r="M203" s="17"/>
      <c r="N203" s="17"/>
      <c r="O203" s="17"/>
      <c r="P203" s="17"/>
      <c r="Q203" s="17"/>
      <c r="R203" s="17"/>
    </row>
    <row r="204" spans="1:18" ht="15.75" x14ac:dyDescent="0.25">
      <c r="A204" s="88"/>
      <c r="B204" s="68"/>
      <c r="C204" s="71"/>
      <c r="D204" s="72"/>
      <c r="E204" s="66"/>
      <c r="F204" s="66"/>
      <c r="G204" s="13"/>
      <c r="H204" s="14"/>
      <c r="I204" s="19"/>
      <c r="J204" s="16"/>
      <c r="K204" s="17"/>
      <c r="L204" s="17"/>
      <c r="M204" s="17"/>
      <c r="N204" s="17"/>
      <c r="O204" s="17"/>
      <c r="P204" s="17"/>
      <c r="Q204" s="17"/>
      <c r="R204" s="17"/>
    </row>
    <row r="205" spans="1:18" ht="15.75" x14ac:dyDescent="0.25">
      <c r="A205" s="88"/>
      <c r="B205" s="68"/>
      <c r="C205" s="71"/>
      <c r="D205" s="72"/>
      <c r="E205" s="66"/>
      <c r="F205" s="66"/>
      <c r="G205" s="13"/>
      <c r="H205" s="14"/>
      <c r="I205" s="19"/>
      <c r="J205" s="16"/>
      <c r="K205" s="17"/>
      <c r="L205" s="17"/>
      <c r="M205" s="17"/>
      <c r="N205" s="17"/>
      <c r="O205" s="17"/>
      <c r="P205" s="17"/>
      <c r="Q205" s="17"/>
      <c r="R205" s="17"/>
    </row>
    <row r="206" spans="1:18" ht="15.75" x14ac:dyDescent="0.25">
      <c r="A206" s="88"/>
      <c r="B206" s="68"/>
      <c r="C206" s="71"/>
      <c r="D206" s="72"/>
      <c r="E206" s="66"/>
      <c r="F206" s="66"/>
      <c r="G206" s="13"/>
      <c r="H206" s="14"/>
      <c r="I206" s="19"/>
      <c r="J206" s="16"/>
      <c r="K206" s="17"/>
      <c r="L206" s="17"/>
      <c r="M206" s="17"/>
      <c r="N206" s="17"/>
      <c r="O206" s="17"/>
      <c r="P206" s="17"/>
      <c r="Q206" s="17"/>
      <c r="R206" s="17"/>
    </row>
    <row r="207" spans="1:18" ht="15.75" x14ac:dyDescent="0.25">
      <c r="A207" s="88"/>
      <c r="B207" s="68"/>
      <c r="C207" s="71"/>
      <c r="D207" s="72"/>
      <c r="E207" s="66"/>
      <c r="F207" s="66"/>
      <c r="G207" s="13"/>
      <c r="H207" s="14"/>
      <c r="I207" s="19"/>
      <c r="J207" s="16"/>
      <c r="K207" s="17"/>
      <c r="L207" s="17"/>
      <c r="M207" s="17"/>
      <c r="N207" s="17"/>
      <c r="O207" s="17"/>
      <c r="P207" s="17"/>
      <c r="Q207" s="17"/>
      <c r="R207" s="17"/>
    </row>
    <row r="208" spans="1:18" ht="15.75" x14ac:dyDescent="0.25">
      <c r="A208" s="88"/>
      <c r="B208" s="68"/>
      <c r="C208" s="71"/>
      <c r="D208" s="72"/>
      <c r="E208" s="66"/>
      <c r="F208" s="66"/>
      <c r="G208" s="13"/>
      <c r="H208" s="14"/>
      <c r="I208" s="19"/>
      <c r="J208" s="16"/>
      <c r="K208" s="17"/>
      <c r="L208" s="17"/>
      <c r="M208" s="17"/>
      <c r="N208" s="17"/>
      <c r="O208" s="17"/>
      <c r="P208" s="17"/>
      <c r="Q208" s="17"/>
      <c r="R208" s="17"/>
    </row>
    <row r="209" spans="1:18" ht="15.75" x14ac:dyDescent="0.25">
      <c r="A209" s="88"/>
      <c r="B209" s="68"/>
      <c r="C209" s="71"/>
      <c r="D209" s="72"/>
      <c r="E209" s="66"/>
      <c r="F209" s="66"/>
      <c r="G209" s="13"/>
      <c r="H209" s="14"/>
      <c r="I209" s="19"/>
      <c r="J209" s="16"/>
      <c r="K209" s="17"/>
      <c r="L209" s="17"/>
      <c r="M209" s="17"/>
      <c r="N209" s="17"/>
      <c r="O209" s="17"/>
      <c r="P209" s="17"/>
      <c r="Q209" s="17"/>
      <c r="R209" s="17"/>
    </row>
    <row r="210" spans="1:18" ht="15.75" x14ac:dyDescent="0.25">
      <c r="A210" s="88"/>
      <c r="B210" s="68"/>
      <c r="C210" s="71"/>
      <c r="D210" s="72"/>
      <c r="E210" s="66"/>
      <c r="F210" s="66"/>
      <c r="G210" s="13"/>
      <c r="H210" s="14"/>
      <c r="I210" s="19"/>
      <c r="J210" s="16"/>
      <c r="K210" s="17"/>
      <c r="L210" s="17"/>
      <c r="M210" s="17"/>
      <c r="N210" s="17"/>
      <c r="O210" s="17"/>
      <c r="P210" s="17"/>
      <c r="Q210" s="17"/>
      <c r="R210" s="17"/>
    </row>
    <row r="211" spans="1:18" ht="15.75" x14ac:dyDescent="0.25">
      <c r="A211" s="88"/>
      <c r="B211" s="68"/>
      <c r="C211" s="71"/>
      <c r="D211" s="72"/>
      <c r="E211" s="66"/>
      <c r="F211" s="66"/>
      <c r="G211" s="13"/>
      <c r="H211" s="14"/>
      <c r="I211" s="19"/>
      <c r="J211" s="16"/>
      <c r="K211" s="17"/>
      <c r="L211" s="17"/>
      <c r="M211" s="17"/>
      <c r="N211" s="17"/>
      <c r="O211" s="17"/>
      <c r="P211" s="17"/>
      <c r="Q211" s="17"/>
      <c r="R211" s="17"/>
    </row>
    <row r="212" spans="1:18" ht="15.75" x14ac:dyDescent="0.25">
      <c r="A212" s="88"/>
      <c r="B212" s="68"/>
      <c r="C212" s="71"/>
      <c r="D212" s="72"/>
      <c r="E212" s="66"/>
      <c r="F212" s="66"/>
      <c r="G212" s="13"/>
      <c r="H212" s="14"/>
      <c r="I212" s="19"/>
      <c r="J212" s="16"/>
      <c r="K212" s="17"/>
      <c r="L212" s="17"/>
      <c r="M212" s="17"/>
      <c r="N212" s="17"/>
      <c r="O212" s="17"/>
      <c r="P212" s="17"/>
      <c r="Q212" s="17"/>
      <c r="R212" s="17"/>
    </row>
    <row r="213" spans="1:18" ht="15.75" x14ac:dyDescent="0.25">
      <c r="A213" s="88"/>
      <c r="B213" s="68"/>
      <c r="C213" s="73"/>
      <c r="D213" s="74"/>
      <c r="E213" s="67"/>
      <c r="F213" s="67"/>
      <c r="G213" s="13"/>
      <c r="H213" s="14"/>
      <c r="I213" s="19"/>
      <c r="J213" s="16"/>
      <c r="K213" s="17"/>
      <c r="L213" s="17"/>
      <c r="M213" s="17"/>
      <c r="N213" s="17"/>
      <c r="O213" s="17"/>
      <c r="P213" s="17"/>
      <c r="Q213" s="17"/>
      <c r="R213" s="17"/>
    </row>
    <row r="214" spans="1:18" ht="15.75" x14ac:dyDescent="0.25">
      <c r="A214" s="88"/>
      <c r="B214" s="68"/>
      <c r="C214" s="33"/>
      <c r="D214" s="34"/>
      <c r="E214" s="35"/>
      <c r="F214" s="34"/>
      <c r="G214" s="34"/>
      <c r="H214" s="36"/>
      <c r="I214" s="37"/>
      <c r="J214" s="38"/>
      <c r="K214" s="17"/>
      <c r="L214" s="17"/>
      <c r="M214" s="17"/>
      <c r="N214" s="17"/>
      <c r="O214" s="17"/>
      <c r="P214" s="17"/>
      <c r="Q214" s="17"/>
      <c r="R214" s="17"/>
    </row>
    <row r="215" spans="1:18" ht="15.75" x14ac:dyDescent="0.25">
      <c r="A215" s="88"/>
      <c r="B215" s="68"/>
      <c r="C215" s="69"/>
      <c r="D215" s="70"/>
      <c r="E215" s="66"/>
      <c r="F215" s="66"/>
      <c r="G215" s="32"/>
      <c r="H215" s="14"/>
      <c r="I215" s="19"/>
      <c r="J215" s="16"/>
      <c r="K215" s="17"/>
      <c r="L215" s="17"/>
      <c r="M215" s="17"/>
      <c r="N215" s="17"/>
      <c r="O215" s="17"/>
      <c r="P215" s="17"/>
      <c r="Q215" s="17"/>
      <c r="R215" s="17"/>
    </row>
    <row r="216" spans="1:18" ht="15.75" x14ac:dyDescent="0.25">
      <c r="A216" s="88"/>
      <c r="B216" s="68"/>
      <c r="C216" s="71"/>
      <c r="D216" s="72"/>
      <c r="E216" s="66"/>
      <c r="F216" s="66"/>
      <c r="G216" s="13"/>
      <c r="H216" s="14"/>
      <c r="I216" s="19"/>
      <c r="J216" s="16"/>
      <c r="K216" s="17"/>
      <c r="L216" s="17"/>
      <c r="M216" s="17"/>
      <c r="N216" s="17"/>
      <c r="O216" s="17"/>
      <c r="P216" s="17"/>
      <c r="Q216" s="17"/>
      <c r="R216" s="17"/>
    </row>
    <row r="217" spans="1:18" ht="15.75" x14ac:dyDescent="0.25">
      <c r="A217" s="88"/>
      <c r="B217" s="68"/>
      <c r="C217" s="71"/>
      <c r="D217" s="72"/>
      <c r="E217" s="66"/>
      <c r="F217" s="66"/>
      <c r="G217" s="13"/>
      <c r="H217" s="14"/>
      <c r="I217" s="19"/>
      <c r="J217" s="16"/>
      <c r="K217" s="17"/>
      <c r="L217" s="17"/>
      <c r="M217" s="17"/>
      <c r="N217" s="17"/>
      <c r="O217" s="17"/>
      <c r="P217" s="17"/>
      <c r="Q217" s="17"/>
      <c r="R217" s="17"/>
    </row>
    <row r="218" spans="1:18" ht="15.75" x14ac:dyDescent="0.25">
      <c r="A218" s="88"/>
      <c r="B218" s="68"/>
      <c r="C218" s="71"/>
      <c r="D218" s="72"/>
      <c r="E218" s="66"/>
      <c r="F218" s="66"/>
      <c r="G218" s="13"/>
      <c r="H218" s="14"/>
      <c r="I218" s="19"/>
      <c r="J218" s="16"/>
      <c r="K218" s="17"/>
      <c r="L218" s="17"/>
      <c r="M218" s="17"/>
      <c r="N218" s="17"/>
      <c r="O218" s="17"/>
      <c r="P218" s="17"/>
      <c r="Q218" s="17"/>
      <c r="R218" s="17"/>
    </row>
    <row r="219" spans="1:18" ht="15.75" x14ac:dyDescent="0.25">
      <c r="A219" s="88"/>
      <c r="B219" s="68"/>
      <c r="C219" s="71"/>
      <c r="D219" s="72"/>
      <c r="E219" s="66"/>
      <c r="F219" s="66"/>
      <c r="G219" s="13"/>
      <c r="H219" s="14"/>
      <c r="I219" s="19"/>
      <c r="J219" s="16"/>
      <c r="K219" s="17"/>
      <c r="L219" s="17"/>
      <c r="M219" s="17"/>
      <c r="N219" s="17"/>
      <c r="O219" s="17"/>
      <c r="P219" s="17"/>
      <c r="Q219" s="17"/>
      <c r="R219" s="17"/>
    </row>
    <row r="220" spans="1:18" ht="15.75" x14ac:dyDescent="0.25">
      <c r="A220" s="88"/>
      <c r="B220" s="68"/>
      <c r="C220" s="71"/>
      <c r="D220" s="72"/>
      <c r="E220" s="66"/>
      <c r="F220" s="66"/>
      <c r="G220" s="13"/>
      <c r="H220" s="14"/>
      <c r="I220" s="19"/>
      <c r="J220" s="16"/>
      <c r="K220" s="17"/>
      <c r="L220" s="17"/>
      <c r="M220" s="17"/>
      <c r="N220" s="17"/>
      <c r="O220" s="17"/>
      <c r="P220" s="17"/>
      <c r="Q220" s="17"/>
      <c r="R220" s="17"/>
    </row>
    <row r="221" spans="1:18" ht="15.75" x14ac:dyDescent="0.25">
      <c r="A221" s="88"/>
      <c r="B221" s="68"/>
      <c r="C221" s="71"/>
      <c r="D221" s="72"/>
      <c r="E221" s="66"/>
      <c r="F221" s="66"/>
      <c r="G221" s="13"/>
      <c r="H221" s="14"/>
      <c r="I221" s="19"/>
      <c r="J221" s="16"/>
      <c r="K221" s="17"/>
      <c r="L221" s="17"/>
      <c r="M221" s="17"/>
      <c r="N221" s="17"/>
      <c r="O221" s="17"/>
      <c r="P221" s="17"/>
      <c r="Q221" s="17"/>
      <c r="R221" s="17"/>
    </row>
    <row r="222" spans="1:18" ht="15.75" x14ac:dyDescent="0.25">
      <c r="A222" s="88"/>
      <c r="B222" s="68"/>
      <c r="C222" s="71"/>
      <c r="D222" s="72"/>
      <c r="E222" s="66"/>
      <c r="F222" s="66"/>
      <c r="G222" s="13"/>
      <c r="H222" s="14"/>
      <c r="I222" s="19"/>
      <c r="J222" s="16"/>
      <c r="K222" s="17"/>
      <c r="L222" s="17"/>
      <c r="M222" s="17"/>
      <c r="N222" s="17"/>
      <c r="O222" s="17"/>
      <c r="P222" s="17"/>
      <c r="Q222" s="17"/>
      <c r="R222" s="17"/>
    </row>
    <row r="223" spans="1:18" ht="15.75" x14ac:dyDescent="0.25">
      <c r="A223" s="88"/>
      <c r="B223" s="68"/>
      <c r="C223" s="71"/>
      <c r="D223" s="72"/>
      <c r="E223" s="66"/>
      <c r="F223" s="66"/>
      <c r="G223" s="13"/>
      <c r="H223" s="14"/>
      <c r="I223" s="19"/>
      <c r="J223" s="16"/>
      <c r="K223" s="17"/>
      <c r="L223" s="17"/>
      <c r="M223" s="17"/>
      <c r="N223" s="17"/>
      <c r="O223" s="17"/>
      <c r="P223" s="17"/>
      <c r="Q223" s="17"/>
      <c r="R223" s="17"/>
    </row>
    <row r="224" spans="1:18" ht="15.75" x14ac:dyDescent="0.25">
      <c r="A224" s="88"/>
      <c r="B224" s="68"/>
      <c r="C224" s="71"/>
      <c r="D224" s="72"/>
      <c r="E224" s="66"/>
      <c r="F224" s="66"/>
      <c r="G224" s="13"/>
      <c r="H224" s="14"/>
      <c r="I224" s="19"/>
      <c r="J224" s="16"/>
      <c r="K224" s="17"/>
      <c r="L224" s="17"/>
      <c r="M224" s="17"/>
      <c r="N224" s="17"/>
      <c r="O224" s="17"/>
      <c r="P224" s="17"/>
      <c r="Q224" s="17"/>
      <c r="R224" s="17"/>
    </row>
    <row r="225" spans="1:18" ht="15.75" x14ac:dyDescent="0.25">
      <c r="A225" s="88"/>
      <c r="B225" s="68"/>
      <c r="C225" s="71"/>
      <c r="D225" s="72"/>
      <c r="E225" s="66"/>
      <c r="F225" s="66"/>
      <c r="G225" s="13"/>
      <c r="H225" s="14"/>
      <c r="I225" s="19"/>
      <c r="J225" s="16"/>
      <c r="K225" s="17"/>
      <c r="L225" s="17"/>
      <c r="M225" s="17"/>
      <c r="N225" s="17"/>
      <c r="O225" s="17"/>
      <c r="P225" s="17"/>
      <c r="Q225" s="17"/>
      <c r="R225" s="17"/>
    </row>
    <row r="226" spans="1:18" ht="15.75" x14ac:dyDescent="0.25">
      <c r="A226" s="88"/>
      <c r="B226" s="68"/>
      <c r="C226" s="73"/>
      <c r="D226" s="74"/>
      <c r="E226" s="67"/>
      <c r="F226" s="67"/>
      <c r="G226" s="13"/>
      <c r="H226" s="14"/>
      <c r="I226" s="19"/>
      <c r="J226" s="16"/>
      <c r="K226" s="17"/>
      <c r="L226" s="17"/>
      <c r="M226" s="17"/>
      <c r="N226" s="17"/>
      <c r="O226" s="17"/>
      <c r="P226" s="17"/>
      <c r="Q226" s="17"/>
      <c r="R226" s="17"/>
    </row>
    <row r="227" spans="1:18" ht="15.75" x14ac:dyDescent="0.25">
      <c r="A227" s="88"/>
      <c r="B227" s="68"/>
      <c r="C227" s="33"/>
      <c r="D227" s="34"/>
      <c r="E227" s="35"/>
      <c r="F227" s="34"/>
      <c r="G227" s="34"/>
      <c r="H227" s="36"/>
      <c r="I227" s="37"/>
      <c r="J227" s="38"/>
      <c r="K227" s="17"/>
      <c r="L227" s="17"/>
      <c r="M227" s="17"/>
      <c r="N227" s="17"/>
      <c r="O227" s="17"/>
      <c r="P227" s="17"/>
      <c r="Q227" s="17"/>
      <c r="R227" s="17"/>
    </row>
    <row r="228" spans="1:18" ht="15.75" x14ac:dyDescent="0.25">
      <c r="A228" s="88"/>
      <c r="B228" s="68"/>
      <c r="C228" s="69"/>
      <c r="D228" s="70"/>
      <c r="E228" s="66"/>
      <c r="F228" s="66"/>
      <c r="G228" s="32"/>
      <c r="H228" s="14"/>
      <c r="I228" s="19"/>
      <c r="J228" s="16"/>
      <c r="K228" s="17"/>
      <c r="L228" s="17"/>
      <c r="M228" s="17"/>
      <c r="N228" s="17"/>
      <c r="O228" s="17"/>
      <c r="P228" s="17"/>
      <c r="Q228" s="17"/>
      <c r="R228" s="17"/>
    </row>
    <row r="229" spans="1:18" ht="15.75" x14ac:dyDescent="0.25">
      <c r="A229" s="88"/>
      <c r="B229" s="68"/>
      <c r="C229" s="71"/>
      <c r="D229" s="72"/>
      <c r="E229" s="66"/>
      <c r="F229" s="66"/>
      <c r="G229" s="13"/>
      <c r="H229" s="14"/>
      <c r="I229" s="19"/>
      <c r="J229" s="16"/>
      <c r="K229" s="17"/>
      <c r="L229" s="17"/>
      <c r="M229" s="17"/>
      <c r="N229" s="17"/>
      <c r="O229" s="17"/>
      <c r="P229" s="17"/>
      <c r="Q229" s="17"/>
      <c r="R229" s="17"/>
    </row>
    <row r="230" spans="1:18" ht="15.75" x14ac:dyDescent="0.25">
      <c r="A230" s="88"/>
      <c r="B230" s="68"/>
      <c r="C230" s="71"/>
      <c r="D230" s="72"/>
      <c r="E230" s="66"/>
      <c r="F230" s="66"/>
      <c r="G230" s="13"/>
      <c r="H230" s="14"/>
      <c r="I230" s="19"/>
      <c r="J230" s="16"/>
      <c r="K230" s="17"/>
      <c r="L230" s="17"/>
      <c r="M230" s="17"/>
      <c r="N230" s="17"/>
      <c r="O230" s="17"/>
      <c r="P230" s="17"/>
      <c r="Q230" s="17"/>
      <c r="R230" s="17"/>
    </row>
    <row r="231" spans="1:18" ht="15.75" x14ac:dyDescent="0.25">
      <c r="A231" s="88"/>
      <c r="B231" s="68"/>
      <c r="C231" s="71"/>
      <c r="D231" s="72"/>
      <c r="E231" s="66"/>
      <c r="F231" s="66"/>
      <c r="G231" s="26"/>
      <c r="H231" s="14"/>
      <c r="I231" s="19"/>
      <c r="J231" s="16"/>
      <c r="K231" s="17"/>
      <c r="L231" s="17"/>
      <c r="M231" s="17"/>
      <c r="N231" s="17"/>
      <c r="O231" s="17"/>
      <c r="P231" s="17"/>
      <c r="Q231" s="17"/>
      <c r="R231" s="17"/>
    </row>
    <row r="232" spans="1:18" ht="15.75" x14ac:dyDescent="0.25">
      <c r="A232" s="88"/>
      <c r="B232" s="68"/>
      <c r="C232" s="71"/>
      <c r="D232" s="72"/>
      <c r="E232" s="66"/>
      <c r="F232" s="66"/>
      <c r="G232" s="13"/>
      <c r="H232" s="14"/>
      <c r="I232" s="19"/>
      <c r="J232" s="16"/>
      <c r="K232" s="17"/>
      <c r="L232" s="17"/>
      <c r="M232" s="17"/>
      <c r="N232" s="17"/>
      <c r="O232" s="17"/>
      <c r="P232" s="17"/>
      <c r="Q232" s="17"/>
      <c r="R232" s="17"/>
    </row>
    <row r="233" spans="1:18" ht="15.75" x14ac:dyDescent="0.25">
      <c r="A233" s="88"/>
      <c r="B233" s="68"/>
      <c r="C233" s="71"/>
      <c r="D233" s="72"/>
      <c r="E233" s="66"/>
      <c r="F233" s="66"/>
      <c r="G233" s="13"/>
      <c r="H233" s="14"/>
      <c r="I233" s="19"/>
      <c r="J233" s="16"/>
      <c r="K233" s="17"/>
      <c r="L233" s="17"/>
      <c r="M233" s="17"/>
      <c r="N233" s="17"/>
      <c r="O233" s="17"/>
      <c r="P233" s="17"/>
      <c r="Q233" s="17"/>
      <c r="R233" s="17"/>
    </row>
    <row r="234" spans="1:18" ht="15.75" x14ac:dyDescent="0.25">
      <c r="A234" s="88"/>
      <c r="B234" s="68"/>
      <c r="C234" s="71"/>
      <c r="D234" s="72"/>
      <c r="E234" s="66"/>
      <c r="F234" s="66"/>
      <c r="G234" s="13"/>
      <c r="H234" s="14"/>
      <c r="I234" s="19"/>
      <c r="J234" s="16"/>
      <c r="K234" s="17"/>
      <c r="L234" s="17"/>
      <c r="M234" s="17"/>
      <c r="N234" s="17"/>
      <c r="O234" s="17"/>
      <c r="P234" s="17"/>
      <c r="Q234" s="17"/>
      <c r="R234" s="17"/>
    </row>
    <row r="235" spans="1:18" ht="15.75" x14ac:dyDescent="0.25">
      <c r="A235" s="88"/>
      <c r="B235" s="68"/>
      <c r="C235" s="71"/>
      <c r="D235" s="72"/>
      <c r="E235" s="66"/>
      <c r="F235" s="66"/>
      <c r="G235" s="13"/>
      <c r="H235" s="14"/>
      <c r="I235" s="19"/>
      <c r="J235" s="16"/>
      <c r="K235" s="17"/>
      <c r="L235" s="17"/>
      <c r="M235" s="17"/>
      <c r="N235" s="17"/>
      <c r="O235" s="17"/>
      <c r="P235" s="17"/>
      <c r="Q235" s="17"/>
      <c r="R235" s="17"/>
    </row>
    <row r="236" spans="1:18" ht="15.75" x14ac:dyDescent="0.25">
      <c r="A236" s="88"/>
      <c r="B236" s="68"/>
      <c r="C236" s="71"/>
      <c r="D236" s="72"/>
      <c r="E236" s="66"/>
      <c r="F236" s="66"/>
      <c r="G236" s="13"/>
      <c r="H236" s="14"/>
      <c r="I236" s="19"/>
      <c r="J236" s="16"/>
      <c r="K236" s="17"/>
      <c r="L236" s="17"/>
      <c r="M236" s="17"/>
      <c r="N236" s="17"/>
      <c r="O236" s="17"/>
      <c r="P236" s="17"/>
      <c r="Q236" s="17"/>
      <c r="R236" s="17"/>
    </row>
    <row r="237" spans="1:18" ht="15.75" x14ac:dyDescent="0.25">
      <c r="A237" s="88"/>
      <c r="B237" s="68"/>
      <c r="C237" s="71"/>
      <c r="D237" s="72"/>
      <c r="E237" s="66"/>
      <c r="F237" s="66"/>
      <c r="G237" s="13"/>
      <c r="H237" s="14"/>
      <c r="I237" s="19"/>
      <c r="J237" s="16"/>
      <c r="K237" s="17"/>
      <c r="L237" s="17"/>
      <c r="M237" s="17"/>
      <c r="N237" s="17"/>
      <c r="O237" s="17"/>
      <c r="P237" s="17"/>
      <c r="Q237" s="17"/>
      <c r="R237" s="17"/>
    </row>
    <row r="238" spans="1:18" ht="15.75" x14ac:dyDescent="0.25">
      <c r="A238" s="88"/>
      <c r="B238" s="68"/>
      <c r="C238" s="71"/>
      <c r="D238" s="72"/>
      <c r="E238" s="66"/>
      <c r="F238" s="66"/>
      <c r="G238" s="13"/>
      <c r="H238" s="14"/>
      <c r="I238" s="19"/>
      <c r="J238" s="16"/>
      <c r="K238" s="17"/>
      <c r="L238" s="17"/>
      <c r="M238" s="17"/>
      <c r="N238" s="17"/>
      <c r="O238" s="17"/>
      <c r="P238" s="17"/>
      <c r="Q238" s="17"/>
      <c r="R238" s="17"/>
    </row>
    <row r="239" spans="1:18" ht="15.75" x14ac:dyDescent="0.25">
      <c r="A239" s="88"/>
      <c r="B239" s="68"/>
      <c r="C239" s="73"/>
      <c r="D239" s="74"/>
      <c r="E239" s="67"/>
      <c r="F239" s="67"/>
      <c r="G239" s="13"/>
      <c r="H239" s="14"/>
      <c r="I239" s="19"/>
      <c r="J239" s="16"/>
      <c r="K239" s="17"/>
      <c r="L239" s="17"/>
      <c r="M239" s="17"/>
      <c r="N239" s="17"/>
      <c r="O239" s="17"/>
      <c r="P239" s="17"/>
      <c r="Q239" s="17"/>
      <c r="R239" s="17"/>
    </row>
    <row r="240" spans="1:18" ht="15.75" x14ac:dyDescent="0.25">
      <c r="A240" s="88"/>
      <c r="B240" s="68"/>
      <c r="C240" s="33"/>
      <c r="D240" s="34"/>
      <c r="E240" s="35"/>
      <c r="F240" s="34"/>
      <c r="G240" s="34"/>
      <c r="H240" s="36"/>
      <c r="I240" s="37"/>
      <c r="J240" s="38"/>
      <c r="K240" s="17"/>
      <c r="L240" s="17"/>
      <c r="M240" s="17"/>
      <c r="N240" s="17"/>
      <c r="O240" s="17"/>
      <c r="P240" s="17"/>
      <c r="Q240" s="17"/>
      <c r="R240" s="17"/>
    </row>
    <row r="241" spans="1:18" ht="15.75" x14ac:dyDescent="0.25">
      <c r="A241" s="88"/>
      <c r="B241" s="68"/>
      <c r="C241" s="69"/>
      <c r="D241" s="70"/>
      <c r="E241" s="66"/>
      <c r="F241" s="66"/>
      <c r="G241" s="32"/>
      <c r="H241" s="14"/>
      <c r="I241" s="19"/>
      <c r="J241" s="16"/>
      <c r="K241" s="17"/>
      <c r="L241" s="17"/>
      <c r="M241" s="17"/>
      <c r="N241" s="17"/>
      <c r="O241" s="17"/>
      <c r="P241" s="17"/>
      <c r="Q241" s="17"/>
      <c r="R241" s="17"/>
    </row>
    <row r="242" spans="1:18" ht="15.75" x14ac:dyDescent="0.25">
      <c r="A242" s="88"/>
      <c r="B242" s="68"/>
      <c r="C242" s="71"/>
      <c r="D242" s="72"/>
      <c r="E242" s="66"/>
      <c r="F242" s="66"/>
      <c r="G242" s="13"/>
      <c r="H242" s="14"/>
      <c r="I242" s="19"/>
      <c r="J242" s="16"/>
      <c r="K242" s="17"/>
      <c r="L242" s="17"/>
      <c r="M242" s="17"/>
      <c r="N242" s="17"/>
      <c r="O242" s="17"/>
      <c r="P242" s="17"/>
      <c r="Q242" s="17"/>
      <c r="R242" s="17"/>
    </row>
    <row r="243" spans="1:18" ht="15.75" x14ac:dyDescent="0.25">
      <c r="A243" s="88"/>
      <c r="B243" s="68"/>
      <c r="C243" s="71"/>
      <c r="D243" s="72"/>
      <c r="E243" s="66"/>
      <c r="F243" s="66"/>
      <c r="G243" s="13"/>
      <c r="H243" s="14"/>
      <c r="I243" s="19"/>
      <c r="J243" s="16"/>
      <c r="K243" s="17"/>
      <c r="L243" s="17"/>
      <c r="M243" s="17"/>
      <c r="N243" s="17"/>
      <c r="O243" s="17"/>
      <c r="P243" s="17"/>
      <c r="Q243" s="17"/>
      <c r="R243" s="17"/>
    </row>
    <row r="244" spans="1:18" ht="15.75" x14ac:dyDescent="0.25">
      <c r="A244" s="88"/>
      <c r="B244" s="68"/>
      <c r="C244" s="71"/>
      <c r="D244" s="72"/>
      <c r="E244" s="66"/>
      <c r="F244" s="66"/>
      <c r="G244" s="26"/>
      <c r="H244" s="14"/>
      <c r="I244" s="19"/>
      <c r="J244" s="16"/>
      <c r="K244" s="17"/>
      <c r="L244" s="17"/>
      <c r="M244" s="17"/>
      <c r="N244" s="17"/>
      <c r="O244" s="17"/>
      <c r="P244" s="17"/>
      <c r="Q244" s="17"/>
      <c r="R244" s="17"/>
    </row>
    <row r="245" spans="1:18" ht="15.75" x14ac:dyDescent="0.25">
      <c r="A245" s="88"/>
      <c r="B245" s="68"/>
      <c r="C245" s="71"/>
      <c r="D245" s="72"/>
      <c r="E245" s="66"/>
      <c r="F245" s="66"/>
      <c r="G245" s="13"/>
      <c r="H245" s="14"/>
      <c r="I245" s="19"/>
      <c r="J245" s="16"/>
      <c r="K245" s="17"/>
      <c r="L245" s="17"/>
      <c r="M245" s="17"/>
      <c r="N245" s="17"/>
      <c r="O245" s="17"/>
      <c r="P245" s="17"/>
      <c r="Q245" s="17"/>
      <c r="R245" s="17"/>
    </row>
    <row r="246" spans="1:18" ht="15.75" x14ac:dyDescent="0.25">
      <c r="A246" s="88"/>
      <c r="B246" s="68"/>
      <c r="C246" s="71"/>
      <c r="D246" s="72"/>
      <c r="E246" s="66"/>
      <c r="F246" s="66"/>
      <c r="G246" s="13"/>
      <c r="H246" s="14"/>
      <c r="I246" s="19"/>
      <c r="J246" s="16"/>
      <c r="K246" s="17"/>
      <c r="L246" s="17"/>
      <c r="M246" s="17"/>
      <c r="N246" s="17"/>
      <c r="O246" s="17"/>
      <c r="P246" s="17"/>
      <c r="Q246" s="17"/>
      <c r="R246" s="17"/>
    </row>
    <row r="247" spans="1:18" ht="15.75" x14ac:dyDescent="0.25">
      <c r="A247" s="88"/>
      <c r="B247" s="68"/>
      <c r="C247" s="71"/>
      <c r="D247" s="72"/>
      <c r="E247" s="66"/>
      <c r="F247" s="66"/>
      <c r="G247" s="13"/>
      <c r="H247" s="14"/>
      <c r="I247" s="19"/>
      <c r="J247" s="16"/>
      <c r="K247" s="17"/>
      <c r="L247" s="17"/>
      <c r="M247" s="17"/>
      <c r="N247" s="17"/>
      <c r="O247" s="17"/>
      <c r="P247" s="17"/>
      <c r="Q247" s="17"/>
      <c r="R247" s="17"/>
    </row>
    <row r="248" spans="1:18" ht="15.75" x14ac:dyDescent="0.25">
      <c r="A248" s="88"/>
      <c r="B248" s="68"/>
      <c r="C248" s="71"/>
      <c r="D248" s="72"/>
      <c r="E248" s="66"/>
      <c r="F248" s="66"/>
      <c r="G248" s="26"/>
      <c r="H248" s="14"/>
      <c r="I248" s="19"/>
      <c r="J248" s="16"/>
      <c r="K248" s="17"/>
      <c r="L248" s="17"/>
      <c r="M248" s="17"/>
      <c r="N248" s="17"/>
      <c r="O248" s="17"/>
      <c r="P248" s="17"/>
      <c r="Q248" s="17"/>
      <c r="R248" s="17"/>
    </row>
    <row r="249" spans="1:18" ht="15.75" x14ac:dyDescent="0.25">
      <c r="A249" s="88"/>
      <c r="B249" s="68"/>
      <c r="C249" s="71"/>
      <c r="D249" s="72"/>
      <c r="E249" s="66"/>
      <c r="F249" s="66"/>
      <c r="G249" s="13"/>
      <c r="H249" s="14"/>
      <c r="I249" s="19"/>
      <c r="J249" s="16"/>
      <c r="K249" s="17"/>
      <c r="L249" s="17"/>
      <c r="M249" s="17"/>
      <c r="N249" s="17"/>
      <c r="O249" s="17"/>
      <c r="P249" s="17"/>
      <c r="Q249" s="17"/>
      <c r="R249" s="17"/>
    </row>
    <row r="250" spans="1:18" ht="15.75" x14ac:dyDescent="0.25">
      <c r="A250" s="88"/>
      <c r="B250" s="68"/>
      <c r="C250" s="71"/>
      <c r="D250" s="72"/>
      <c r="E250" s="66"/>
      <c r="F250" s="66"/>
      <c r="G250" s="13"/>
      <c r="H250" s="14"/>
      <c r="I250" s="19"/>
      <c r="J250" s="16"/>
      <c r="K250" s="17"/>
      <c r="L250" s="17"/>
      <c r="M250" s="17"/>
      <c r="N250" s="17"/>
      <c r="O250" s="17"/>
      <c r="P250" s="17"/>
      <c r="Q250" s="17"/>
      <c r="R250" s="17"/>
    </row>
    <row r="251" spans="1:18" ht="15.75" x14ac:dyDescent="0.25">
      <c r="A251" s="88"/>
      <c r="B251" s="68"/>
      <c r="C251" s="71"/>
      <c r="D251" s="72"/>
      <c r="E251" s="66"/>
      <c r="F251" s="66"/>
      <c r="G251" s="13"/>
      <c r="H251" s="14"/>
      <c r="I251" s="19"/>
      <c r="J251" s="16"/>
      <c r="K251" s="17"/>
      <c r="L251" s="17"/>
      <c r="M251" s="17"/>
      <c r="N251" s="17"/>
      <c r="O251" s="17"/>
      <c r="P251" s="17"/>
      <c r="Q251" s="17"/>
      <c r="R251" s="17"/>
    </row>
    <row r="252" spans="1:18" ht="15.75" x14ac:dyDescent="0.25">
      <c r="A252" s="88"/>
      <c r="B252" s="68"/>
      <c r="C252" s="73"/>
      <c r="D252" s="74"/>
      <c r="E252" s="67"/>
      <c r="F252" s="67"/>
      <c r="G252" s="13"/>
      <c r="H252" s="14"/>
      <c r="I252" s="19"/>
      <c r="J252" s="16"/>
      <c r="K252" s="17"/>
      <c r="L252" s="17"/>
      <c r="M252" s="17"/>
      <c r="N252" s="17"/>
      <c r="O252" s="17"/>
      <c r="P252" s="17"/>
      <c r="Q252" s="17"/>
      <c r="R252" s="17"/>
    </row>
    <row r="253" spans="1:18" ht="15.75" x14ac:dyDescent="0.25">
      <c r="A253" s="88"/>
      <c r="B253" s="68"/>
      <c r="C253" s="33"/>
      <c r="D253" s="34"/>
      <c r="E253" s="35"/>
      <c r="F253" s="34"/>
      <c r="G253" s="34"/>
      <c r="H253" s="36"/>
      <c r="I253" s="37"/>
      <c r="J253" s="38"/>
      <c r="K253" s="17"/>
      <c r="L253" s="17"/>
      <c r="M253" s="17"/>
      <c r="N253" s="17"/>
      <c r="O253" s="17"/>
      <c r="P253" s="17"/>
      <c r="Q253" s="17"/>
      <c r="R253" s="17"/>
    </row>
    <row r="254" spans="1:18" ht="15.75" x14ac:dyDescent="0.25">
      <c r="A254" s="88"/>
      <c r="B254" s="68"/>
      <c r="C254" s="69"/>
      <c r="D254" s="70"/>
      <c r="E254" s="66"/>
      <c r="F254" s="66"/>
      <c r="G254" s="32"/>
      <c r="H254" s="14"/>
      <c r="I254" s="19"/>
      <c r="J254" s="16"/>
      <c r="K254" s="17"/>
      <c r="L254" s="17"/>
      <c r="M254" s="17"/>
      <c r="N254" s="17"/>
      <c r="O254" s="17"/>
      <c r="P254" s="17"/>
      <c r="Q254" s="17"/>
      <c r="R254" s="17"/>
    </row>
    <row r="255" spans="1:18" ht="15.75" x14ac:dyDescent="0.25">
      <c r="A255" s="88"/>
      <c r="B255" s="68"/>
      <c r="C255" s="71"/>
      <c r="D255" s="72"/>
      <c r="E255" s="66"/>
      <c r="F255" s="66"/>
      <c r="G255" s="13"/>
      <c r="H255" s="14"/>
      <c r="I255" s="19"/>
      <c r="J255" s="16"/>
      <c r="K255" s="17"/>
      <c r="L255" s="17"/>
      <c r="M255" s="17"/>
      <c r="N255" s="17"/>
      <c r="O255" s="17"/>
      <c r="P255" s="17"/>
      <c r="Q255" s="17"/>
      <c r="R255" s="17"/>
    </row>
    <row r="256" spans="1:18" ht="15.75" x14ac:dyDescent="0.25">
      <c r="A256" s="88"/>
      <c r="B256" s="68"/>
      <c r="C256" s="71"/>
      <c r="D256" s="72"/>
      <c r="E256" s="66"/>
      <c r="F256" s="66"/>
      <c r="G256" s="13"/>
      <c r="H256" s="14"/>
      <c r="I256" s="19"/>
      <c r="J256" s="16"/>
      <c r="K256" s="17"/>
      <c r="L256" s="17"/>
      <c r="M256" s="17"/>
      <c r="N256" s="17"/>
      <c r="O256" s="17"/>
      <c r="P256" s="17"/>
      <c r="Q256" s="17"/>
      <c r="R256" s="17"/>
    </row>
    <row r="257" spans="1:18" ht="15.75" x14ac:dyDescent="0.25">
      <c r="A257" s="88"/>
      <c r="B257" s="68"/>
      <c r="C257" s="71"/>
      <c r="D257" s="72"/>
      <c r="E257" s="66"/>
      <c r="F257" s="66"/>
      <c r="G257" s="26"/>
      <c r="H257" s="14"/>
      <c r="I257" s="19"/>
      <c r="J257" s="16"/>
      <c r="K257" s="17"/>
      <c r="L257" s="17"/>
      <c r="M257" s="17"/>
      <c r="N257" s="17"/>
      <c r="O257" s="17"/>
      <c r="P257" s="17"/>
      <c r="Q257" s="17"/>
      <c r="R257" s="17"/>
    </row>
    <row r="258" spans="1:18" ht="15.75" x14ac:dyDescent="0.25">
      <c r="A258" s="88"/>
      <c r="B258" s="68"/>
      <c r="C258" s="71"/>
      <c r="D258" s="72"/>
      <c r="E258" s="66"/>
      <c r="F258" s="66"/>
      <c r="G258" s="13"/>
      <c r="H258" s="14"/>
      <c r="I258" s="19"/>
      <c r="J258" s="16"/>
      <c r="K258" s="17"/>
      <c r="L258" s="17"/>
      <c r="M258" s="17"/>
      <c r="N258" s="17"/>
      <c r="O258" s="17"/>
      <c r="P258" s="17"/>
      <c r="Q258" s="17"/>
      <c r="R258" s="17"/>
    </row>
    <row r="259" spans="1:18" ht="15.75" x14ac:dyDescent="0.25">
      <c r="A259" s="88"/>
      <c r="B259" s="68"/>
      <c r="C259" s="71"/>
      <c r="D259" s="72"/>
      <c r="E259" s="66"/>
      <c r="F259" s="66"/>
      <c r="G259" s="13"/>
      <c r="H259" s="14"/>
      <c r="I259" s="19"/>
      <c r="J259" s="16"/>
      <c r="K259" s="17"/>
      <c r="L259" s="17"/>
      <c r="M259" s="17"/>
      <c r="N259" s="17"/>
      <c r="O259" s="17"/>
      <c r="P259" s="17"/>
      <c r="Q259" s="17"/>
      <c r="R259" s="17"/>
    </row>
    <row r="260" spans="1:18" ht="15.75" x14ac:dyDescent="0.25">
      <c r="A260" s="88"/>
      <c r="B260" s="68"/>
      <c r="C260" s="71"/>
      <c r="D260" s="72"/>
      <c r="E260" s="66"/>
      <c r="F260" s="66"/>
      <c r="G260" s="13"/>
      <c r="H260" s="14"/>
      <c r="I260" s="19"/>
      <c r="J260" s="16"/>
      <c r="K260" s="17"/>
      <c r="L260" s="17"/>
      <c r="M260" s="17"/>
      <c r="N260" s="17"/>
      <c r="O260" s="17"/>
      <c r="P260" s="17"/>
      <c r="Q260" s="17"/>
      <c r="R260" s="17"/>
    </row>
    <row r="261" spans="1:18" ht="15.75" x14ac:dyDescent="0.25">
      <c r="A261" s="88"/>
      <c r="B261" s="68"/>
      <c r="C261" s="71"/>
      <c r="D261" s="72"/>
      <c r="E261" s="66"/>
      <c r="F261" s="66"/>
      <c r="G261" s="13"/>
      <c r="H261" s="14"/>
      <c r="I261" s="19"/>
      <c r="J261" s="16"/>
      <c r="K261" s="17"/>
      <c r="L261" s="17"/>
      <c r="M261" s="17"/>
      <c r="N261" s="17"/>
      <c r="O261" s="17"/>
      <c r="P261" s="17"/>
      <c r="Q261" s="17"/>
      <c r="R261" s="17"/>
    </row>
    <row r="262" spans="1:18" ht="15.75" x14ac:dyDescent="0.25">
      <c r="A262" s="88"/>
      <c r="B262" s="68"/>
      <c r="C262" s="71"/>
      <c r="D262" s="72"/>
      <c r="E262" s="66"/>
      <c r="F262" s="66"/>
      <c r="G262" s="13"/>
      <c r="H262" s="14"/>
      <c r="I262" s="19"/>
      <c r="J262" s="16"/>
      <c r="K262" s="17"/>
      <c r="L262" s="17"/>
      <c r="M262" s="17"/>
      <c r="N262" s="17"/>
      <c r="O262" s="17"/>
      <c r="P262" s="17"/>
      <c r="Q262" s="17"/>
      <c r="R262" s="17"/>
    </row>
    <row r="263" spans="1:18" ht="15.75" x14ac:dyDescent="0.25">
      <c r="A263" s="88"/>
      <c r="B263" s="68"/>
      <c r="C263" s="71"/>
      <c r="D263" s="72"/>
      <c r="E263" s="66"/>
      <c r="F263" s="66"/>
      <c r="G263" s="13"/>
      <c r="H263" s="14"/>
      <c r="I263" s="19"/>
      <c r="J263" s="16"/>
      <c r="K263" s="17"/>
      <c r="L263" s="17"/>
      <c r="M263" s="17"/>
      <c r="N263" s="17"/>
      <c r="O263" s="17"/>
      <c r="P263" s="17"/>
      <c r="Q263" s="17"/>
      <c r="R263" s="17"/>
    </row>
    <row r="264" spans="1:18" ht="15.75" x14ac:dyDescent="0.25">
      <c r="A264" s="88"/>
      <c r="B264" s="68"/>
      <c r="C264" s="71"/>
      <c r="D264" s="72"/>
      <c r="E264" s="66"/>
      <c r="F264" s="66"/>
      <c r="G264" s="13"/>
      <c r="H264" s="14"/>
      <c r="I264" s="19"/>
      <c r="J264" s="16"/>
      <c r="K264" s="17"/>
      <c r="L264" s="17"/>
      <c r="M264" s="17"/>
      <c r="N264" s="17"/>
      <c r="O264" s="17"/>
      <c r="P264" s="17"/>
      <c r="Q264" s="17"/>
      <c r="R264" s="17"/>
    </row>
    <row r="265" spans="1:18" ht="15.75" x14ac:dyDescent="0.25">
      <c r="A265" s="88"/>
      <c r="B265" s="68"/>
      <c r="C265" s="73"/>
      <c r="D265" s="74"/>
      <c r="E265" s="67"/>
      <c r="F265" s="67"/>
      <c r="G265" s="13"/>
      <c r="H265" s="14"/>
      <c r="I265" s="19"/>
      <c r="J265" s="16"/>
      <c r="K265" s="17"/>
      <c r="L265" s="17"/>
      <c r="M265" s="17"/>
      <c r="N265" s="17"/>
      <c r="O265" s="17"/>
      <c r="P265" s="17"/>
      <c r="Q265" s="17"/>
      <c r="R265" s="17"/>
    </row>
    <row r="266" spans="1:18" ht="15.75" x14ac:dyDescent="0.25">
      <c r="A266" s="88"/>
      <c r="B266" s="68"/>
      <c r="C266" s="33"/>
      <c r="D266" s="34"/>
      <c r="E266" s="35"/>
      <c r="F266" s="34"/>
      <c r="G266" s="34"/>
      <c r="H266" s="36"/>
      <c r="I266" s="37"/>
      <c r="J266" s="38"/>
      <c r="K266" s="17"/>
      <c r="L266" s="17"/>
      <c r="M266" s="17"/>
      <c r="N266" s="17"/>
      <c r="O266" s="17"/>
      <c r="P266" s="17"/>
      <c r="Q266" s="17"/>
      <c r="R266" s="17"/>
    </row>
    <row r="267" spans="1:18" ht="15.75" x14ac:dyDescent="0.25">
      <c r="A267" s="88"/>
      <c r="B267" s="68"/>
      <c r="C267" s="69"/>
      <c r="D267" s="70"/>
      <c r="E267" s="66"/>
      <c r="F267" s="66"/>
      <c r="G267" s="32"/>
      <c r="H267" s="14"/>
      <c r="I267" s="19"/>
      <c r="J267" s="16"/>
      <c r="K267" s="17"/>
      <c r="L267" s="17"/>
      <c r="M267" s="17"/>
      <c r="N267" s="17"/>
      <c r="O267" s="17"/>
      <c r="P267" s="17"/>
      <c r="Q267" s="17"/>
      <c r="R267" s="17"/>
    </row>
    <row r="268" spans="1:18" ht="15.75" x14ac:dyDescent="0.25">
      <c r="A268" s="88"/>
      <c r="B268" s="68"/>
      <c r="C268" s="71"/>
      <c r="D268" s="72"/>
      <c r="E268" s="66"/>
      <c r="F268" s="66"/>
      <c r="G268" s="13"/>
      <c r="H268" s="14"/>
      <c r="I268" s="19"/>
      <c r="J268" s="16"/>
      <c r="K268" s="17"/>
      <c r="L268" s="17"/>
      <c r="M268" s="17"/>
      <c r="N268" s="17"/>
      <c r="O268" s="17"/>
      <c r="P268" s="17"/>
      <c r="Q268" s="17"/>
      <c r="R268" s="17"/>
    </row>
    <row r="269" spans="1:18" ht="15.75" x14ac:dyDescent="0.25">
      <c r="A269" s="88"/>
      <c r="B269" s="68"/>
      <c r="C269" s="71"/>
      <c r="D269" s="72"/>
      <c r="E269" s="66"/>
      <c r="F269" s="66"/>
      <c r="G269" s="13"/>
      <c r="H269" s="14"/>
      <c r="I269" s="19"/>
      <c r="J269" s="16"/>
      <c r="K269" s="17"/>
      <c r="L269" s="17"/>
      <c r="M269" s="17"/>
      <c r="N269" s="17"/>
      <c r="O269" s="17"/>
      <c r="P269" s="17"/>
      <c r="Q269" s="17"/>
      <c r="R269" s="17"/>
    </row>
    <row r="270" spans="1:18" ht="15.75" x14ac:dyDescent="0.25">
      <c r="A270" s="88"/>
      <c r="B270" s="68"/>
      <c r="C270" s="71"/>
      <c r="D270" s="72"/>
      <c r="E270" s="66"/>
      <c r="F270" s="66"/>
      <c r="G270" s="26"/>
      <c r="H270" s="14"/>
      <c r="I270" s="19"/>
      <c r="J270" s="16"/>
      <c r="K270" s="17"/>
      <c r="L270" s="17"/>
      <c r="M270" s="17"/>
      <c r="N270" s="17"/>
      <c r="O270" s="17"/>
      <c r="P270" s="17"/>
      <c r="Q270" s="17"/>
      <c r="R270" s="17"/>
    </row>
    <row r="271" spans="1:18" ht="15.75" x14ac:dyDescent="0.25">
      <c r="A271" s="88"/>
      <c r="B271" s="68"/>
      <c r="C271" s="71"/>
      <c r="D271" s="72"/>
      <c r="E271" s="66"/>
      <c r="F271" s="66"/>
      <c r="G271" s="13"/>
      <c r="H271" s="14"/>
      <c r="I271" s="19"/>
      <c r="J271" s="16"/>
      <c r="K271" s="17"/>
      <c r="L271" s="17"/>
      <c r="M271" s="17"/>
      <c r="N271" s="17"/>
      <c r="O271" s="17"/>
      <c r="P271" s="17"/>
      <c r="Q271" s="17"/>
      <c r="R271" s="17"/>
    </row>
    <row r="272" spans="1:18" ht="15.75" x14ac:dyDescent="0.25">
      <c r="A272" s="88"/>
      <c r="B272" s="68"/>
      <c r="C272" s="71"/>
      <c r="D272" s="72"/>
      <c r="E272" s="66"/>
      <c r="F272" s="66"/>
      <c r="G272" s="13"/>
      <c r="H272" s="14"/>
      <c r="I272" s="19"/>
      <c r="J272" s="16"/>
      <c r="K272" s="17"/>
      <c r="L272" s="17"/>
      <c r="M272" s="17"/>
      <c r="N272" s="17"/>
      <c r="O272" s="17"/>
      <c r="P272" s="17"/>
      <c r="Q272" s="17"/>
      <c r="R272" s="17"/>
    </row>
    <row r="273" spans="1:18" ht="15.75" x14ac:dyDescent="0.25">
      <c r="A273" s="88"/>
      <c r="B273" s="68"/>
      <c r="C273" s="71"/>
      <c r="D273" s="72"/>
      <c r="E273" s="66"/>
      <c r="F273" s="66"/>
      <c r="G273" s="13"/>
      <c r="H273" s="14"/>
      <c r="I273" s="19"/>
      <c r="J273" s="16"/>
      <c r="K273" s="17"/>
      <c r="L273" s="17"/>
      <c r="M273" s="17"/>
      <c r="N273" s="17"/>
      <c r="O273" s="17"/>
      <c r="P273" s="17"/>
      <c r="Q273" s="17"/>
      <c r="R273" s="17"/>
    </row>
    <row r="274" spans="1:18" ht="15.75" x14ac:dyDescent="0.25">
      <c r="A274" s="88"/>
      <c r="B274" s="68"/>
      <c r="C274" s="71"/>
      <c r="D274" s="72"/>
      <c r="E274" s="66"/>
      <c r="F274" s="66"/>
      <c r="G274" s="26"/>
      <c r="H274" s="14"/>
      <c r="I274" s="19"/>
      <c r="J274" s="16"/>
      <c r="K274" s="17"/>
      <c r="L274" s="17"/>
      <c r="M274" s="17"/>
      <c r="N274" s="17"/>
      <c r="O274" s="17"/>
      <c r="P274" s="17"/>
      <c r="Q274" s="17"/>
      <c r="R274" s="17"/>
    </row>
    <row r="275" spans="1:18" ht="15.75" x14ac:dyDescent="0.25">
      <c r="A275" s="88"/>
      <c r="B275" s="68"/>
      <c r="C275" s="71"/>
      <c r="D275" s="72"/>
      <c r="E275" s="66"/>
      <c r="F275" s="66"/>
      <c r="G275" s="13"/>
      <c r="H275" s="14"/>
      <c r="I275" s="19"/>
      <c r="J275" s="16"/>
      <c r="K275" s="17"/>
      <c r="L275" s="17"/>
      <c r="M275" s="17"/>
      <c r="N275" s="17"/>
      <c r="O275" s="17"/>
      <c r="P275" s="17"/>
      <c r="Q275" s="17"/>
      <c r="R275" s="17"/>
    </row>
    <row r="276" spans="1:18" ht="15.75" x14ac:dyDescent="0.25">
      <c r="A276" s="88"/>
      <c r="B276" s="68"/>
      <c r="C276" s="71"/>
      <c r="D276" s="72"/>
      <c r="E276" s="66"/>
      <c r="F276" s="66"/>
      <c r="G276" s="13"/>
      <c r="H276" s="14"/>
      <c r="I276" s="19"/>
      <c r="J276" s="16"/>
      <c r="K276" s="17"/>
      <c r="L276" s="17"/>
      <c r="M276" s="17"/>
      <c r="N276" s="17"/>
      <c r="O276" s="17"/>
      <c r="P276" s="17"/>
      <c r="Q276" s="17"/>
      <c r="R276" s="17"/>
    </row>
    <row r="277" spans="1:18" ht="15.75" x14ac:dyDescent="0.25">
      <c r="A277" s="88"/>
      <c r="B277" s="68"/>
      <c r="C277" s="71"/>
      <c r="D277" s="72"/>
      <c r="E277" s="66"/>
      <c r="F277" s="66"/>
      <c r="G277" s="13"/>
      <c r="H277" s="14"/>
      <c r="I277" s="19"/>
      <c r="J277" s="16"/>
      <c r="K277" s="17"/>
      <c r="L277" s="17"/>
      <c r="M277" s="17"/>
      <c r="N277" s="17"/>
      <c r="O277" s="17"/>
      <c r="P277" s="17"/>
      <c r="Q277" s="17"/>
      <c r="R277" s="17"/>
    </row>
    <row r="278" spans="1:18" ht="15.75" x14ac:dyDescent="0.25">
      <c r="A278" s="88"/>
      <c r="B278" s="68"/>
      <c r="C278" s="73"/>
      <c r="D278" s="74"/>
      <c r="E278" s="67"/>
      <c r="F278" s="67"/>
      <c r="G278" s="13"/>
      <c r="H278" s="14"/>
      <c r="I278" s="19"/>
      <c r="J278" s="16"/>
      <c r="K278" s="17"/>
      <c r="L278" s="17"/>
      <c r="M278" s="17"/>
      <c r="N278" s="17"/>
      <c r="O278" s="17"/>
      <c r="P278" s="17"/>
      <c r="Q278" s="17"/>
      <c r="R278" s="17"/>
    </row>
    <row r="279" spans="1:18" ht="16.5" thickBot="1" x14ac:dyDescent="0.3">
      <c r="A279" s="88"/>
      <c r="B279" s="68"/>
      <c r="C279" s="33"/>
      <c r="D279" s="34"/>
      <c r="E279" s="35"/>
      <c r="F279" s="34"/>
      <c r="G279" s="34"/>
      <c r="H279" s="36"/>
      <c r="I279" s="37"/>
      <c r="J279" s="38"/>
      <c r="K279" s="17"/>
      <c r="L279" s="17"/>
      <c r="M279" s="17"/>
      <c r="N279" s="17"/>
      <c r="O279" s="17"/>
      <c r="P279" s="17"/>
      <c r="Q279" s="17"/>
      <c r="R279" s="17"/>
    </row>
    <row r="280" spans="1:18" ht="16.5" thickBot="1" x14ac:dyDescent="0.3">
      <c r="A280" s="88"/>
      <c r="B280" s="43"/>
      <c r="C280" s="43"/>
      <c r="D280" s="44"/>
      <c r="E280" s="45">
        <f>E142+E163+E176+E189+E202+E228+E241</f>
        <v>30</v>
      </c>
      <c r="F280" s="46"/>
      <c r="G280" s="47"/>
      <c r="H280" s="48"/>
      <c r="I280" s="43"/>
      <c r="J280" s="44"/>
      <c r="K280" s="17"/>
      <c r="L280" s="17"/>
      <c r="M280" s="17"/>
      <c r="N280" s="17"/>
      <c r="O280" s="17"/>
      <c r="P280" s="17"/>
      <c r="Q280" s="17"/>
      <c r="R280" s="17"/>
    </row>
    <row r="281" spans="1:18" ht="16.5" thickBot="1" x14ac:dyDescent="0.3">
      <c r="A281" s="49" t="s">
        <v>90</v>
      </c>
      <c r="B281" s="50"/>
      <c r="C281" s="50"/>
      <c r="D281" s="50"/>
      <c r="E281" s="50"/>
      <c r="F281" s="50"/>
      <c r="G281" s="50"/>
      <c r="H281" s="51"/>
      <c r="I281" s="50"/>
      <c r="J281" s="52"/>
      <c r="K281" s="17"/>
      <c r="L281" s="17"/>
      <c r="M281" s="17"/>
      <c r="N281" s="17"/>
      <c r="O281" s="17"/>
      <c r="P281" s="17"/>
      <c r="Q281" s="17"/>
      <c r="R281" s="17"/>
    </row>
    <row r="282" spans="1:18" ht="15.75" x14ac:dyDescent="0.25">
      <c r="A282" s="1"/>
      <c r="B282" s="1"/>
      <c r="C282" s="1"/>
      <c r="D282" s="1"/>
      <c r="E282" s="1"/>
      <c r="F282" s="1"/>
      <c r="G282" s="1"/>
      <c r="H282" s="4"/>
      <c r="I282" s="4"/>
      <c r="J282" s="4"/>
    </row>
    <row r="283" spans="1:18" ht="15.75" x14ac:dyDescent="0.25">
      <c r="A283" s="1"/>
      <c r="B283" s="1"/>
      <c r="C283" s="1"/>
      <c r="D283" s="1"/>
      <c r="E283" s="1"/>
      <c r="F283" s="1"/>
      <c r="G283" s="1"/>
      <c r="H283" s="4"/>
      <c r="I283" s="4"/>
      <c r="J283" s="4"/>
    </row>
    <row r="284" spans="1:18" ht="15.75" x14ac:dyDescent="0.25">
      <c r="A284" s="1"/>
      <c r="B284" s="1"/>
      <c r="C284" s="1"/>
      <c r="D284" s="1"/>
      <c r="E284" s="1"/>
      <c r="F284" s="1"/>
      <c r="G284" s="1"/>
      <c r="H284" s="4"/>
      <c r="I284" s="4"/>
      <c r="J284" s="4"/>
    </row>
    <row r="285" spans="1:18" ht="15.75" x14ac:dyDescent="0.25">
      <c r="A285" s="1"/>
      <c r="B285" s="1"/>
      <c r="C285" s="1"/>
      <c r="D285" s="1"/>
      <c r="E285" s="1"/>
      <c r="F285" s="1"/>
      <c r="G285" s="1"/>
      <c r="H285" s="4"/>
      <c r="I285" s="4"/>
      <c r="J285" s="4"/>
    </row>
  </sheetData>
  <mergeCells count="105">
    <mergeCell ref="K162:R162"/>
    <mergeCell ref="B267:B279"/>
    <mergeCell ref="C267:D278"/>
    <mergeCell ref="E267:E278"/>
    <mergeCell ref="F267:F278"/>
    <mergeCell ref="F63:F74"/>
    <mergeCell ref="E63:E74"/>
    <mergeCell ref="C63:D74"/>
    <mergeCell ref="B63:B75"/>
    <mergeCell ref="B241:B253"/>
    <mergeCell ref="C241:D252"/>
    <mergeCell ref="E241:E252"/>
    <mergeCell ref="F241:F252"/>
    <mergeCell ref="B254:B266"/>
    <mergeCell ref="C254:D265"/>
    <mergeCell ref="E254:E265"/>
    <mergeCell ref="F254:F265"/>
    <mergeCell ref="B215:B227"/>
    <mergeCell ref="C215:D226"/>
    <mergeCell ref="E215:E226"/>
    <mergeCell ref="F215:F226"/>
    <mergeCell ref="B228:B240"/>
    <mergeCell ref="C228:D239"/>
    <mergeCell ref="E228:E239"/>
    <mergeCell ref="E128:E139"/>
    <mergeCell ref="F128:F139"/>
    <mergeCell ref="F228:F239"/>
    <mergeCell ref="B189:B201"/>
    <mergeCell ref="C189:D200"/>
    <mergeCell ref="E189:E200"/>
    <mergeCell ref="F189:F200"/>
    <mergeCell ref="B202:B214"/>
    <mergeCell ref="C202:D213"/>
    <mergeCell ref="E202:E213"/>
    <mergeCell ref="F202:F213"/>
    <mergeCell ref="A142:A280"/>
    <mergeCell ref="B142:B162"/>
    <mergeCell ref="C142:D161"/>
    <mergeCell ref="E142:E161"/>
    <mergeCell ref="F142:F161"/>
    <mergeCell ref="B163:B175"/>
    <mergeCell ref="B102:B114"/>
    <mergeCell ref="C102:D113"/>
    <mergeCell ref="E102:E113"/>
    <mergeCell ref="F102:F113"/>
    <mergeCell ref="B115:B127"/>
    <mergeCell ref="C115:D126"/>
    <mergeCell ref="E115:E126"/>
    <mergeCell ref="F115:F126"/>
    <mergeCell ref="A11:A141"/>
    <mergeCell ref="C163:D174"/>
    <mergeCell ref="E163:E174"/>
    <mergeCell ref="F163:F174"/>
    <mergeCell ref="B176:B188"/>
    <mergeCell ref="C176:D187"/>
    <mergeCell ref="E176:E187"/>
    <mergeCell ref="F176:F187"/>
    <mergeCell ref="B128:B140"/>
    <mergeCell ref="C128:D139"/>
    <mergeCell ref="B76:B88"/>
    <mergeCell ref="C76:D87"/>
    <mergeCell ref="E76:E87"/>
    <mergeCell ref="F76:F87"/>
    <mergeCell ref="B89:B101"/>
    <mergeCell ref="C89:D100"/>
    <mergeCell ref="E89:E100"/>
    <mergeCell ref="F89:F100"/>
    <mergeCell ref="B50:B62"/>
    <mergeCell ref="C50:D61"/>
    <mergeCell ref="E50:E61"/>
    <mergeCell ref="F50:F61"/>
    <mergeCell ref="E24:E35"/>
    <mergeCell ref="F24:F35"/>
    <mergeCell ref="B37:B49"/>
    <mergeCell ref="C37:D48"/>
    <mergeCell ref="E37:E48"/>
    <mergeCell ref="F37:F48"/>
    <mergeCell ref="Q9:Q10"/>
    <mergeCell ref="R9:R10"/>
    <mergeCell ref="C10:D10"/>
    <mergeCell ref="B11:B23"/>
    <mergeCell ref="C11:D22"/>
    <mergeCell ref="E11:E22"/>
    <mergeCell ref="F11:F22"/>
    <mergeCell ref="B24:B36"/>
    <mergeCell ref="C24:D35"/>
    <mergeCell ref="K9:K10"/>
    <mergeCell ref="L9:L10"/>
    <mergeCell ref="M9:M10"/>
    <mergeCell ref="N9:N10"/>
    <mergeCell ref="O9:O10"/>
    <mergeCell ref="P9:P10"/>
    <mergeCell ref="K5:R5"/>
    <mergeCell ref="F6:H6"/>
    <mergeCell ref="B9:F9"/>
    <mergeCell ref="G9:G10"/>
    <mergeCell ref="H9:H10"/>
    <mergeCell ref="I9:I10"/>
    <mergeCell ref="J9:J10"/>
    <mergeCell ref="B2:C3"/>
    <mergeCell ref="F2:H2"/>
    <mergeCell ref="F3:H3"/>
    <mergeCell ref="B4:C5"/>
    <mergeCell ref="F4:H4"/>
    <mergeCell ref="F5:H5"/>
  </mergeCells>
  <dataValidations count="6">
    <dataValidation type="list" allowBlank="1" showInputMessage="1" showErrorMessage="1" sqref="F11:F22 F24:F35 F37:F48 F50:F61 F63:F74 F76:F87 F89:F100 F102:F113 F115:F126 F128:F139 F267:F278 F163:F174 F176:F187 F189:F200 F202:F213 F215:F226 F228:F239 F241:F252 F254:F265 F142:F161" xr:uid="{8636CFF7-82AF-447A-ADA0-146F108AD09F}">
      <formula1>"Obligatoire,Optionnelle,Facultative"</formula1>
    </dataValidation>
    <dataValidation type="list" allowBlank="1" showInputMessage="1" showErrorMessage="1" sqref="F5:H5" xr:uid="{3E40C4F3-5110-425F-B677-D1CA264E28CB}">
      <formula1>"FI,Alternance,FC,Mixte"</formula1>
    </dataValidation>
    <dataValidation type="list" allowBlank="1" showInputMessage="1" showErrorMessage="1" sqref="B4:C5" xr:uid="{F5A00F95-26A4-446C-BF9F-A1B32EEC9CC5}">
      <formula1>"P1,P2,P3,P4,P5,P6,P7,P8,P9,P10"</formula1>
    </dataValidation>
    <dataValidation type="list" allowBlank="1" showInputMessage="1" showErrorMessage="1" sqref="B2:C3" xr:uid="{DD85BFAE-238A-4609-BFAB-7075F83A460F}">
      <formula1>"M1,M2"</formula1>
    </dataValidation>
    <dataValidation type="list" allowBlank="1" showInputMessage="1" showErrorMessage="1" sqref="J75 J279 J266 J253 J127 J114 J101 J88 J188 J140 J240 J162 J174:J175 J36 J23 J201 J227 J214" xr:uid="{0CC539B5-3071-408B-ACEA-091F35C5C50A}">
      <formula1>$B$9:$B$19</formula1>
    </dataValidation>
    <dataValidation type="list" allowBlank="1" showInputMessage="1" showErrorMessage="1" sqref="I63:I140 I11:I48 I50:I61 I142:I279" xr:uid="{5049DA09-3E49-4FDA-A8D1-E0B34C92D87A}">
      <formula1>"Obligatoire,Option"</formula1>
    </dataValidation>
  </dataValidations>
  <pageMargins left="0.62992125984251968" right="0.62992125984251968" top="0.3543307086614173" bottom="0.3543307086614173" header="0" footer="0"/>
  <pageSetup paperSize="9" scale="17" orientation="portrait" r:id="rId1"/>
  <extLst>
    <ext xmlns:x14="http://schemas.microsoft.com/office/spreadsheetml/2009/9/main" uri="{CCE6A557-97BC-4b89-ADB6-D9C93CAAB3DF}">
      <x14:dataValidations xmlns:xm="http://schemas.microsoft.com/office/excel/2006/main" count="269">
        <x14:dataValidation type="list" allowBlank="1" showInputMessage="1" showErrorMessage="1" xr:uid="{1E93F086-5E7B-44AA-A4AF-77DFD86EE44A}">
          <x14:formula1>
            <xm:f>OFFSET('C:\Users\mobottari\BUL\ICOM\SCOLARITE\REGIME TRANSITOIRE\MASTER\[MASTER INFORMATIQUE.xlsx]PARAMETRES'!#REF!,1,MATCH($K$281,'C:\Users\mobottari\BUL\ICOM\SCOLARITE\REGIME TRANSITOIRE\MASTER\[MASTER INFORMATIQUE.xlsx]PARAMETRES'!#REF!,0)-1,COUNTA(OFFSET('C:\Users\mobottari\BUL\ICOM\SCOLARITE\REGIME TRANSITOIRE\MASTER\[MASTER INFORMATIQUE.xlsx]PARAMETRES'!#REF!,1,MATCH($K$281,'C:\Users\mobottari\BUL\ICOM\SCOLARITE\REGIME TRANSITOIRE\MASTER\[MASTER INFORMATIQUE.xlsx]PARAMETRES'!#REF!,0)-1,1048575,1)),1)</xm:f>
          </x14:formula1>
          <xm:sqref>R281</xm:sqref>
        </x14:dataValidation>
        <x14:dataValidation type="list" allowBlank="1" showInputMessage="1" showErrorMessage="1" xr:uid="{AE4B29C9-27A0-4B08-9AD5-AB24FD447932}">
          <x14:formula1>
            <xm:f>OFFSET('C:\Users\mobottari\BUL\ICOM\SCOLARITE\REGIME TRANSITOIRE\MASTER\[MASTER INFORMATIQUE.xlsx]PARAMETRES'!#REF!,1,MATCH($K$280,'C:\Users\mobottari\BUL\ICOM\SCOLARITE\REGIME TRANSITOIRE\MASTER\[MASTER INFORMATIQUE.xlsx]PARAMETRES'!#REF!,0)-1,COUNTA(OFFSET('C:\Users\mobottari\BUL\ICOM\SCOLARITE\REGIME TRANSITOIRE\MASTER\[MASTER INFORMATIQUE.xlsx]PARAMETRES'!#REF!,1,MATCH($K$280,'C:\Users\mobottari\BUL\ICOM\SCOLARITE\REGIME TRANSITOIRE\MASTER\[MASTER INFORMATIQUE.xlsx]PARAMETRES'!#REF!,0)-1,1048575,1)),1)</xm:f>
          </x14:formula1>
          <xm:sqref>R280</xm:sqref>
        </x14:dataValidation>
        <x14:dataValidation type="list" allowBlank="1" showInputMessage="1" showErrorMessage="1" xr:uid="{88BBE8E9-7454-4EED-AD7F-6F73F5E42A51}">
          <x14:formula1>
            <xm:f>OFFSET('C:\Users\mobottari\BUL\ICOM\SCOLARITE\REGIME TRANSITOIRE\MASTER\[MASTER INFORMATIQUE.xlsx]PARAMETRES'!#REF!,1,MATCH($K$279,'C:\Users\mobottari\BUL\ICOM\SCOLARITE\REGIME TRANSITOIRE\MASTER\[MASTER INFORMATIQUE.xlsx]PARAMETRES'!#REF!,0)-1,COUNTA(OFFSET('C:\Users\mobottari\BUL\ICOM\SCOLARITE\REGIME TRANSITOIRE\MASTER\[MASTER INFORMATIQUE.xlsx]PARAMETRES'!#REF!,1,MATCH($K$279,'C:\Users\mobottari\BUL\ICOM\SCOLARITE\REGIME TRANSITOIRE\MASTER\[MASTER INFORMATIQUE.xlsx]PARAMETRES'!#REF!,0)-1,1048575,1)),1)</xm:f>
          </x14:formula1>
          <xm:sqref>R279</xm:sqref>
        </x14:dataValidation>
        <x14:dataValidation type="list" allowBlank="1" showInputMessage="1" showErrorMessage="1" xr:uid="{8848C895-A637-4C13-BDC5-EAC7072251BC}">
          <x14:formula1>
            <xm:f>OFFSET('C:\Users\mobottari\BUL\ICOM\SCOLARITE\REGIME TRANSITOIRE\MASTER\[MASTER INFORMATIQUE.xlsx]PARAMETRES'!#REF!,1,MATCH($K$278,'C:\Users\mobottari\BUL\ICOM\SCOLARITE\REGIME TRANSITOIRE\MASTER\[MASTER INFORMATIQUE.xlsx]PARAMETRES'!#REF!,0)-1,COUNTA(OFFSET('C:\Users\mobottari\BUL\ICOM\SCOLARITE\REGIME TRANSITOIRE\MASTER\[MASTER INFORMATIQUE.xlsx]PARAMETRES'!#REF!,1,MATCH($K$278,'C:\Users\mobottari\BUL\ICOM\SCOLARITE\REGIME TRANSITOIRE\MASTER\[MASTER INFORMATIQUE.xlsx]PARAMETRES'!#REF!,0)-1,1048575,1)),1)</xm:f>
          </x14:formula1>
          <xm:sqref>R278</xm:sqref>
        </x14:dataValidation>
        <x14:dataValidation type="list" allowBlank="1" showInputMessage="1" showErrorMessage="1" xr:uid="{AA6AAEB9-FD93-4FB5-B72A-1EF6588C9114}">
          <x14:formula1>
            <xm:f>OFFSET('C:\Users\mobottari\BUL\ICOM\SCOLARITE\REGIME TRANSITOIRE\MASTER\[MASTER INFORMATIQUE.xlsx]PARAMETRES'!#REF!,1,MATCH($K$277,'C:\Users\mobottari\BUL\ICOM\SCOLARITE\REGIME TRANSITOIRE\MASTER\[MASTER INFORMATIQUE.xlsx]PARAMETRES'!#REF!,0)-1,COUNTA(OFFSET('C:\Users\mobottari\BUL\ICOM\SCOLARITE\REGIME TRANSITOIRE\MASTER\[MASTER INFORMATIQUE.xlsx]PARAMETRES'!#REF!,1,MATCH($K$277,'C:\Users\mobottari\BUL\ICOM\SCOLARITE\REGIME TRANSITOIRE\MASTER\[MASTER INFORMATIQUE.xlsx]PARAMETRES'!#REF!,0)-1,1048575,1)),1)</xm:f>
          </x14:formula1>
          <xm:sqref>R277</xm:sqref>
        </x14:dataValidation>
        <x14:dataValidation type="list" allowBlank="1" showInputMessage="1" showErrorMessage="1" xr:uid="{F8D729EC-5DE8-4FA0-8602-5FDC401D9E2B}">
          <x14:formula1>
            <xm:f>OFFSET('C:\Users\mobottari\BUL\ICOM\SCOLARITE\REGIME TRANSITOIRE\MASTER\[MASTER INFORMATIQUE.xlsx]PARAMETRES'!#REF!,1,MATCH($K$276,'C:\Users\mobottari\BUL\ICOM\SCOLARITE\REGIME TRANSITOIRE\MASTER\[MASTER INFORMATIQUE.xlsx]PARAMETRES'!#REF!,0)-1,COUNTA(OFFSET('C:\Users\mobottari\BUL\ICOM\SCOLARITE\REGIME TRANSITOIRE\MASTER\[MASTER INFORMATIQUE.xlsx]PARAMETRES'!#REF!,1,MATCH($K$276,'C:\Users\mobottari\BUL\ICOM\SCOLARITE\REGIME TRANSITOIRE\MASTER\[MASTER INFORMATIQUE.xlsx]PARAMETRES'!#REF!,0)-1,1048575,1)),1)</xm:f>
          </x14:formula1>
          <xm:sqref>R276</xm:sqref>
        </x14:dataValidation>
        <x14:dataValidation type="list" allowBlank="1" showInputMessage="1" showErrorMessage="1" xr:uid="{9752E6D3-D67A-41D4-8B09-DE73AD096A50}">
          <x14:formula1>
            <xm:f>OFFSET('C:\Users\mobottari\BUL\ICOM\SCOLARITE\REGIME TRANSITOIRE\MASTER\[MASTER INFORMATIQUE.xlsx]PARAMETRES'!#REF!,1,MATCH($K$275,'C:\Users\mobottari\BUL\ICOM\SCOLARITE\REGIME TRANSITOIRE\MASTER\[MASTER INFORMATIQUE.xlsx]PARAMETRES'!#REF!,0)-1,COUNTA(OFFSET('C:\Users\mobottari\BUL\ICOM\SCOLARITE\REGIME TRANSITOIRE\MASTER\[MASTER INFORMATIQUE.xlsx]PARAMETRES'!#REF!,1,MATCH($K$275,'C:\Users\mobottari\BUL\ICOM\SCOLARITE\REGIME TRANSITOIRE\MASTER\[MASTER INFORMATIQUE.xlsx]PARAMETRES'!#REF!,0)-1,1048575,1)),1)</xm:f>
          </x14:formula1>
          <xm:sqref>R275</xm:sqref>
        </x14:dataValidation>
        <x14:dataValidation type="list" allowBlank="1" showInputMessage="1" showErrorMessage="1" xr:uid="{DCA1F675-C0BE-4B47-8C9B-03A163DC8ED5}">
          <x14:formula1>
            <xm:f>OFFSET('C:\Users\mobottari\BUL\ICOM\SCOLARITE\REGIME TRANSITOIRE\MASTER\[MASTER INFORMATIQUE.xlsx]PARAMETRES'!#REF!,1,MATCH($K$274,'C:\Users\mobottari\BUL\ICOM\SCOLARITE\REGIME TRANSITOIRE\MASTER\[MASTER INFORMATIQUE.xlsx]PARAMETRES'!#REF!,0)-1,COUNTA(OFFSET('C:\Users\mobottari\BUL\ICOM\SCOLARITE\REGIME TRANSITOIRE\MASTER\[MASTER INFORMATIQUE.xlsx]PARAMETRES'!#REF!,1,MATCH($K$274,'C:\Users\mobottari\BUL\ICOM\SCOLARITE\REGIME TRANSITOIRE\MASTER\[MASTER INFORMATIQUE.xlsx]PARAMETRES'!#REF!,0)-1,1048575,1)),1)</xm:f>
          </x14:formula1>
          <xm:sqref>R274</xm:sqref>
        </x14:dataValidation>
        <x14:dataValidation type="list" allowBlank="1" showInputMessage="1" showErrorMessage="1" xr:uid="{A4DA81FB-A901-4E8D-9B41-EA098E78452E}">
          <x14:formula1>
            <xm:f>OFFSET('C:\Users\mobottari\BUL\ICOM\SCOLARITE\REGIME TRANSITOIRE\MASTER\[MASTER INFORMATIQUE.xlsx]PARAMETRES'!#REF!,1,MATCH($K$273,'C:\Users\mobottari\BUL\ICOM\SCOLARITE\REGIME TRANSITOIRE\MASTER\[MASTER INFORMATIQUE.xlsx]PARAMETRES'!#REF!,0)-1,COUNTA(OFFSET('C:\Users\mobottari\BUL\ICOM\SCOLARITE\REGIME TRANSITOIRE\MASTER\[MASTER INFORMATIQUE.xlsx]PARAMETRES'!#REF!,1,MATCH($K$273,'C:\Users\mobottari\BUL\ICOM\SCOLARITE\REGIME TRANSITOIRE\MASTER\[MASTER INFORMATIQUE.xlsx]PARAMETRES'!#REF!,0)-1,1048575,1)),1)</xm:f>
          </x14:formula1>
          <xm:sqref>R273</xm:sqref>
        </x14:dataValidation>
        <x14:dataValidation type="list" allowBlank="1" showInputMessage="1" showErrorMessage="1" xr:uid="{34289AA9-E55B-4B0A-84DD-F83A4946F2CC}">
          <x14:formula1>
            <xm:f>OFFSET('C:\Users\mobottari\BUL\ICOM\SCOLARITE\REGIME TRANSITOIRE\MASTER\[MASTER INFORMATIQUE.xlsx]PARAMETRES'!#REF!,1,MATCH($K$272,'C:\Users\mobottari\BUL\ICOM\SCOLARITE\REGIME TRANSITOIRE\MASTER\[MASTER INFORMATIQUE.xlsx]PARAMETRES'!#REF!,0)-1,COUNTA(OFFSET('C:\Users\mobottari\BUL\ICOM\SCOLARITE\REGIME TRANSITOIRE\MASTER\[MASTER INFORMATIQUE.xlsx]PARAMETRES'!#REF!,1,MATCH($K$272,'C:\Users\mobottari\BUL\ICOM\SCOLARITE\REGIME TRANSITOIRE\MASTER\[MASTER INFORMATIQUE.xlsx]PARAMETRES'!#REF!,0)-1,1048575,1)),1)</xm:f>
          </x14:formula1>
          <xm:sqref>R272</xm:sqref>
        </x14:dataValidation>
        <x14:dataValidation type="list" allowBlank="1" showInputMessage="1" showErrorMessage="1" xr:uid="{8603D264-0D5E-4444-9879-FA43634C2607}">
          <x14:formula1>
            <xm:f>OFFSET('C:\Users\mobottari\BUL\ICOM\SCOLARITE\REGIME TRANSITOIRE\MASTER\[MASTER INFORMATIQUE.xlsx]PARAMETRES'!#REF!,1,MATCH($K$271,'C:\Users\mobottari\BUL\ICOM\SCOLARITE\REGIME TRANSITOIRE\MASTER\[MASTER INFORMATIQUE.xlsx]PARAMETRES'!#REF!,0)-1,COUNTA(OFFSET('C:\Users\mobottari\BUL\ICOM\SCOLARITE\REGIME TRANSITOIRE\MASTER\[MASTER INFORMATIQUE.xlsx]PARAMETRES'!#REF!,1,MATCH($K$271,'C:\Users\mobottari\BUL\ICOM\SCOLARITE\REGIME TRANSITOIRE\MASTER\[MASTER INFORMATIQUE.xlsx]PARAMETRES'!#REF!,0)-1,1048575,1)),1)</xm:f>
          </x14:formula1>
          <xm:sqref>R271</xm:sqref>
        </x14:dataValidation>
        <x14:dataValidation type="list" allowBlank="1" showInputMessage="1" showErrorMessage="1" xr:uid="{111433F5-0530-4B6E-95D5-BD3C00537C0E}">
          <x14:formula1>
            <xm:f>OFFSET('C:\Users\mobottari\BUL\ICOM\SCOLARITE\REGIME TRANSITOIRE\MASTER\[MASTER INFORMATIQUE.xlsx]PARAMETRES'!#REF!,1,MATCH($K$270,'C:\Users\mobottari\BUL\ICOM\SCOLARITE\REGIME TRANSITOIRE\MASTER\[MASTER INFORMATIQUE.xlsx]PARAMETRES'!#REF!,0)-1,COUNTA(OFFSET('C:\Users\mobottari\BUL\ICOM\SCOLARITE\REGIME TRANSITOIRE\MASTER\[MASTER INFORMATIQUE.xlsx]PARAMETRES'!#REF!,1,MATCH($K$270,'C:\Users\mobottari\BUL\ICOM\SCOLARITE\REGIME TRANSITOIRE\MASTER\[MASTER INFORMATIQUE.xlsx]PARAMETRES'!#REF!,0)-1,1048575,1)),1)</xm:f>
          </x14:formula1>
          <xm:sqref>R270</xm:sqref>
        </x14:dataValidation>
        <x14:dataValidation type="list" allowBlank="1" showInputMessage="1" showErrorMessage="1" xr:uid="{C4295876-C4F6-4D58-BC27-EB42D2317876}">
          <x14:formula1>
            <xm:f>OFFSET('C:\Users\mobottari\BUL\ICOM\SCOLARITE\REGIME TRANSITOIRE\MASTER\[MASTER INFORMATIQUE.xlsx]PARAMETRES'!#REF!,1,MATCH($K$269,'C:\Users\mobottari\BUL\ICOM\SCOLARITE\REGIME TRANSITOIRE\MASTER\[MASTER INFORMATIQUE.xlsx]PARAMETRES'!#REF!,0)-1,COUNTA(OFFSET('C:\Users\mobottari\BUL\ICOM\SCOLARITE\REGIME TRANSITOIRE\MASTER\[MASTER INFORMATIQUE.xlsx]PARAMETRES'!#REF!,1,MATCH($K$269,'C:\Users\mobottari\BUL\ICOM\SCOLARITE\REGIME TRANSITOIRE\MASTER\[MASTER INFORMATIQUE.xlsx]PARAMETRES'!#REF!,0)-1,1048575,1)),1)</xm:f>
          </x14:formula1>
          <xm:sqref>R269</xm:sqref>
        </x14:dataValidation>
        <x14:dataValidation type="list" allowBlank="1" showInputMessage="1" showErrorMessage="1" xr:uid="{11C6F1CB-A60C-4460-AFBE-0F39B722527E}">
          <x14:formula1>
            <xm:f>OFFSET('C:\Users\mobottari\BUL\ICOM\SCOLARITE\REGIME TRANSITOIRE\MASTER\[MASTER INFORMATIQUE.xlsx]PARAMETRES'!#REF!,1,MATCH($K$268,'C:\Users\mobottari\BUL\ICOM\SCOLARITE\REGIME TRANSITOIRE\MASTER\[MASTER INFORMATIQUE.xlsx]PARAMETRES'!#REF!,0)-1,COUNTA(OFFSET('C:\Users\mobottari\BUL\ICOM\SCOLARITE\REGIME TRANSITOIRE\MASTER\[MASTER INFORMATIQUE.xlsx]PARAMETRES'!#REF!,1,MATCH($K$268,'C:\Users\mobottari\BUL\ICOM\SCOLARITE\REGIME TRANSITOIRE\MASTER\[MASTER INFORMATIQUE.xlsx]PARAMETRES'!#REF!,0)-1,1048575,1)),1)</xm:f>
          </x14:formula1>
          <xm:sqref>R268</xm:sqref>
        </x14:dataValidation>
        <x14:dataValidation type="list" allowBlank="1" showInputMessage="1" showErrorMessage="1" xr:uid="{4BED93E5-6441-44A1-8EFC-9B763B055D49}">
          <x14:formula1>
            <xm:f>OFFSET('C:\Users\mobottari\BUL\ICOM\SCOLARITE\REGIME TRANSITOIRE\MASTER\[MASTER INFORMATIQUE.xlsx]PARAMETRES'!#REF!,1,MATCH($K$267,'C:\Users\mobottari\BUL\ICOM\SCOLARITE\REGIME TRANSITOIRE\MASTER\[MASTER INFORMATIQUE.xlsx]PARAMETRES'!#REF!,0)-1,COUNTA(OFFSET('C:\Users\mobottari\BUL\ICOM\SCOLARITE\REGIME TRANSITOIRE\MASTER\[MASTER INFORMATIQUE.xlsx]PARAMETRES'!#REF!,1,MATCH($K$267,'C:\Users\mobottari\BUL\ICOM\SCOLARITE\REGIME TRANSITOIRE\MASTER\[MASTER INFORMATIQUE.xlsx]PARAMETRES'!#REF!,0)-1,1048575,1)),1)</xm:f>
          </x14:formula1>
          <xm:sqref>R267</xm:sqref>
        </x14:dataValidation>
        <x14:dataValidation type="list" allowBlank="1" showInputMessage="1" showErrorMessage="1" xr:uid="{BEBFCAFC-49C8-458F-B256-57D87D93D7D0}">
          <x14:formula1>
            <xm:f>OFFSET('C:\Users\mobottari\BUL\ICOM\SCOLARITE\REGIME TRANSITOIRE\MASTER\[MASTER INFORMATIQUE.xlsx]PARAMETRES'!#REF!,1,MATCH($K$266,'C:\Users\mobottari\BUL\ICOM\SCOLARITE\REGIME TRANSITOIRE\MASTER\[MASTER INFORMATIQUE.xlsx]PARAMETRES'!#REF!,0)-1,COUNTA(OFFSET('C:\Users\mobottari\BUL\ICOM\SCOLARITE\REGIME TRANSITOIRE\MASTER\[MASTER INFORMATIQUE.xlsx]PARAMETRES'!#REF!,1,MATCH($K$266,'C:\Users\mobottari\BUL\ICOM\SCOLARITE\REGIME TRANSITOIRE\MASTER\[MASTER INFORMATIQUE.xlsx]PARAMETRES'!#REF!,0)-1,1048575,1)),1)</xm:f>
          </x14:formula1>
          <xm:sqref>R266</xm:sqref>
        </x14:dataValidation>
        <x14:dataValidation type="list" allowBlank="1" showInputMessage="1" showErrorMessage="1" xr:uid="{DF847104-890D-446B-ABBA-D8F032A52F52}">
          <x14:formula1>
            <xm:f>OFFSET('C:\Users\mobottari\BUL\ICOM\SCOLARITE\REGIME TRANSITOIRE\MASTER\[MASTER INFORMATIQUE.xlsx]PARAMETRES'!#REF!,1,MATCH($K$265,'C:\Users\mobottari\BUL\ICOM\SCOLARITE\REGIME TRANSITOIRE\MASTER\[MASTER INFORMATIQUE.xlsx]PARAMETRES'!#REF!,0)-1,COUNTA(OFFSET('C:\Users\mobottari\BUL\ICOM\SCOLARITE\REGIME TRANSITOIRE\MASTER\[MASTER INFORMATIQUE.xlsx]PARAMETRES'!#REF!,1,MATCH($K$265,'C:\Users\mobottari\BUL\ICOM\SCOLARITE\REGIME TRANSITOIRE\MASTER\[MASTER INFORMATIQUE.xlsx]PARAMETRES'!#REF!,0)-1,1048575,1)),1)</xm:f>
          </x14:formula1>
          <xm:sqref>R265</xm:sqref>
        </x14:dataValidation>
        <x14:dataValidation type="list" allowBlank="1" showInputMessage="1" showErrorMessage="1" xr:uid="{47044909-11AE-42A7-B993-4D3CA71E28F6}">
          <x14:formula1>
            <xm:f>OFFSET('C:\Users\mobottari\BUL\ICOM\SCOLARITE\REGIME TRANSITOIRE\MASTER\[MASTER INFORMATIQUE.xlsx]PARAMETRES'!#REF!,1,MATCH($K$264,'C:\Users\mobottari\BUL\ICOM\SCOLARITE\REGIME TRANSITOIRE\MASTER\[MASTER INFORMATIQUE.xlsx]PARAMETRES'!#REF!,0)-1,COUNTA(OFFSET('C:\Users\mobottari\BUL\ICOM\SCOLARITE\REGIME TRANSITOIRE\MASTER\[MASTER INFORMATIQUE.xlsx]PARAMETRES'!#REF!,1,MATCH($K$264,'C:\Users\mobottari\BUL\ICOM\SCOLARITE\REGIME TRANSITOIRE\MASTER\[MASTER INFORMATIQUE.xlsx]PARAMETRES'!#REF!,0)-1,1048575,1)),1)</xm:f>
          </x14:formula1>
          <xm:sqref>R264</xm:sqref>
        </x14:dataValidation>
        <x14:dataValidation type="list" allowBlank="1" showInputMessage="1" showErrorMessage="1" xr:uid="{B4DA11CA-46DD-4DE3-8435-08FE4BEC8EAF}">
          <x14:formula1>
            <xm:f>OFFSET('C:\Users\mobottari\BUL\ICOM\SCOLARITE\REGIME TRANSITOIRE\MASTER\[MASTER INFORMATIQUE.xlsx]PARAMETRES'!#REF!,1,MATCH($K$263,'C:\Users\mobottari\BUL\ICOM\SCOLARITE\REGIME TRANSITOIRE\MASTER\[MASTER INFORMATIQUE.xlsx]PARAMETRES'!#REF!,0)-1,COUNTA(OFFSET('C:\Users\mobottari\BUL\ICOM\SCOLARITE\REGIME TRANSITOIRE\MASTER\[MASTER INFORMATIQUE.xlsx]PARAMETRES'!#REF!,1,MATCH($K$263,'C:\Users\mobottari\BUL\ICOM\SCOLARITE\REGIME TRANSITOIRE\MASTER\[MASTER INFORMATIQUE.xlsx]PARAMETRES'!#REF!,0)-1,1048575,1)),1)</xm:f>
          </x14:formula1>
          <xm:sqref>R263</xm:sqref>
        </x14:dataValidation>
        <x14:dataValidation type="list" allowBlank="1" showInputMessage="1" showErrorMessage="1" xr:uid="{8F1C931B-933B-4475-9F11-11FD2080CDB1}">
          <x14:formula1>
            <xm:f>OFFSET('C:\Users\mobottari\BUL\ICOM\SCOLARITE\REGIME TRANSITOIRE\MASTER\[MASTER INFORMATIQUE.xlsx]PARAMETRES'!#REF!,1,MATCH($K$262,'C:\Users\mobottari\BUL\ICOM\SCOLARITE\REGIME TRANSITOIRE\MASTER\[MASTER INFORMATIQUE.xlsx]PARAMETRES'!#REF!,0)-1,COUNTA(OFFSET('C:\Users\mobottari\BUL\ICOM\SCOLARITE\REGIME TRANSITOIRE\MASTER\[MASTER INFORMATIQUE.xlsx]PARAMETRES'!#REF!,1,MATCH($K$262,'C:\Users\mobottari\BUL\ICOM\SCOLARITE\REGIME TRANSITOIRE\MASTER\[MASTER INFORMATIQUE.xlsx]PARAMETRES'!#REF!,0)-1,1048575,1)),1)</xm:f>
          </x14:formula1>
          <xm:sqref>R262</xm:sqref>
        </x14:dataValidation>
        <x14:dataValidation type="list" allowBlank="1" showInputMessage="1" showErrorMessage="1" xr:uid="{40763014-9644-4B42-A631-7180926240F7}">
          <x14:formula1>
            <xm:f>OFFSET('C:\Users\mobottari\BUL\ICOM\SCOLARITE\REGIME TRANSITOIRE\MASTER\[MASTER INFORMATIQUE.xlsx]PARAMETRES'!#REF!,1,MATCH($K$261,'C:\Users\mobottari\BUL\ICOM\SCOLARITE\REGIME TRANSITOIRE\MASTER\[MASTER INFORMATIQUE.xlsx]PARAMETRES'!#REF!,0)-1,COUNTA(OFFSET('C:\Users\mobottari\BUL\ICOM\SCOLARITE\REGIME TRANSITOIRE\MASTER\[MASTER INFORMATIQUE.xlsx]PARAMETRES'!#REF!,1,MATCH($K$261,'C:\Users\mobottari\BUL\ICOM\SCOLARITE\REGIME TRANSITOIRE\MASTER\[MASTER INFORMATIQUE.xlsx]PARAMETRES'!#REF!,0)-1,1048575,1)),1)</xm:f>
          </x14:formula1>
          <xm:sqref>R261</xm:sqref>
        </x14:dataValidation>
        <x14:dataValidation type="list" allowBlank="1" showInputMessage="1" showErrorMessage="1" xr:uid="{D9526375-4EF0-4E34-A6BA-22B7AB8DFA7A}">
          <x14:formula1>
            <xm:f>OFFSET('C:\Users\mobottari\BUL\ICOM\SCOLARITE\REGIME TRANSITOIRE\MASTER\[MASTER INFORMATIQUE.xlsx]PARAMETRES'!#REF!,1,MATCH($K$260,'C:\Users\mobottari\BUL\ICOM\SCOLARITE\REGIME TRANSITOIRE\MASTER\[MASTER INFORMATIQUE.xlsx]PARAMETRES'!#REF!,0)-1,COUNTA(OFFSET('C:\Users\mobottari\BUL\ICOM\SCOLARITE\REGIME TRANSITOIRE\MASTER\[MASTER INFORMATIQUE.xlsx]PARAMETRES'!#REF!,1,MATCH($K$260,'C:\Users\mobottari\BUL\ICOM\SCOLARITE\REGIME TRANSITOIRE\MASTER\[MASTER INFORMATIQUE.xlsx]PARAMETRES'!#REF!,0)-1,1048575,1)),1)</xm:f>
          </x14:formula1>
          <xm:sqref>R260</xm:sqref>
        </x14:dataValidation>
        <x14:dataValidation type="list" allowBlank="1" showInputMessage="1" showErrorMessage="1" xr:uid="{1C5A8200-6714-44DC-816A-EE08F5361DD2}">
          <x14:formula1>
            <xm:f>OFFSET('C:\Users\mobottari\BUL\ICOM\SCOLARITE\REGIME TRANSITOIRE\MASTER\[MASTER INFORMATIQUE.xlsx]PARAMETRES'!#REF!,1,MATCH($K$259,'C:\Users\mobottari\BUL\ICOM\SCOLARITE\REGIME TRANSITOIRE\MASTER\[MASTER INFORMATIQUE.xlsx]PARAMETRES'!#REF!,0)-1,COUNTA(OFFSET('C:\Users\mobottari\BUL\ICOM\SCOLARITE\REGIME TRANSITOIRE\MASTER\[MASTER INFORMATIQUE.xlsx]PARAMETRES'!#REF!,1,MATCH($K$259,'C:\Users\mobottari\BUL\ICOM\SCOLARITE\REGIME TRANSITOIRE\MASTER\[MASTER INFORMATIQUE.xlsx]PARAMETRES'!#REF!,0)-1,1048575,1)),1)</xm:f>
          </x14:formula1>
          <xm:sqref>R259</xm:sqref>
        </x14:dataValidation>
        <x14:dataValidation type="list" allowBlank="1" showInputMessage="1" showErrorMessage="1" xr:uid="{43E146B9-8528-4284-AD23-EDB27BE5BDD5}">
          <x14:formula1>
            <xm:f>OFFSET('C:\Users\mobottari\BUL\ICOM\SCOLARITE\REGIME TRANSITOIRE\MASTER\[MASTER INFORMATIQUE.xlsx]PARAMETRES'!#REF!,1,MATCH($K$258,'C:\Users\mobottari\BUL\ICOM\SCOLARITE\REGIME TRANSITOIRE\MASTER\[MASTER INFORMATIQUE.xlsx]PARAMETRES'!#REF!,0)-1,COUNTA(OFFSET('C:\Users\mobottari\BUL\ICOM\SCOLARITE\REGIME TRANSITOIRE\MASTER\[MASTER INFORMATIQUE.xlsx]PARAMETRES'!#REF!,1,MATCH($K$258,'C:\Users\mobottari\BUL\ICOM\SCOLARITE\REGIME TRANSITOIRE\MASTER\[MASTER INFORMATIQUE.xlsx]PARAMETRES'!#REF!,0)-1,1048575,1)),1)</xm:f>
          </x14:formula1>
          <xm:sqref>R258</xm:sqref>
        </x14:dataValidation>
        <x14:dataValidation type="list" allowBlank="1" showInputMessage="1" showErrorMessage="1" xr:uid="{C7CCD482-E74B-4588-8201-5701FB04A2AE}">
          <x14:formula1>
            <xm:f>OFFSET('C:\Users\mobottari\BUL\ICOM\SCOLARITE\REGIME TRANSITOIRE\MASTER\[MASTER INFORMATIQUE.xlsx]PARAMETRES'!#REF!,1,MATCH($K$257,'C:\Users\mobottari\BUL\ICOM\SCOLARITE\REGIME TRANSITOIRE\MASTER\[MASTER INFORMATIQUE.xlsx]PARAMETRES'!#REF!,0)-1,COUNTA(OFFSET('C:\Users\mobottari\BUL\ICOM\SCOLARITE\REGIME TRANSITOIRE\MASTER\[MASTER INFORMATIQUE.xlsx]PARAMETRES'!#REF!,1,MATCH($K$257,'C:\Users\mobottari\BUL\ICOM\SCOLARITE\REGIME TRANSITOIRE\MASTER\[MASTER INFORMATIQUE.xlsx]PARAMETRES'!#REF!,0)-1,1048575,1)),1)</xm:f>
          </x14:formula1>
          <xm:sqref>R257</xm:sqref>
        </x14:dataValidation>
        <x14:dataValidation type="list" allowBlank="1" showInputMessage="1" showErrorMessage="1" xr:uid="{B1090970-8BA1-45E0-8475-485265E99C13}">
          <x14:formula1>
            <xm:f>OFFSET('C:\Users\mobottari\BUL\ICOM\SCOLARITE\REGIME TRANSITOIRE\MASTER\[MASTER INFORMATIQUE.xlsx]PARAMETRES'!#REF!,1,MATCH($K$256,'C:\Users\mobottari\BUL\ICOM\SCOLARITE\REGIME TRANSITOIRE\MASTER\[MASTER INFORMATIQUE.xlsx]PARAMETRES'!#REF!,0)-1,COUNTA(OFFSET('C:\Users\mobottari\BUL\ICOM\SCOLARITE\REGIME TRANSITOIRE\MASTER\[MASTER INFORMATIQUE.xlsx]PARAMETRES'!#REF!,1,MATCH($K$256,'C:\Users\mobottari\BUL\ICOM\SCOLARITE\REGIME TRANSITOIRE\MASTER\[MASTER INFORMATIQUE.xlsx]PARAMETRES'!#REF!,0)-1,1048575,1)),1)</xm:f>
          </x14:formula1>
          <xm:sqref>R256</xm:sqref>
        </x14:dataValidation>
        <x14:dataValidation type="list" allowBlank="1" showInputMessage="1" showErrorMessage="1" xr:uid="{F0FFE911-2864-41F6-8379-D3C0A46EF72B}">
          <x14:formula1>
            <xm:f>OFFSET('C:\Users\mobottari\BUL\ICOM\SCOLARITE\REGIME TRANSITOIRE\MASTER\[MASTER INFORMATIQUE.xlsx]PARAMETRES'!#REF!,1,MATCH($K$255,'C:\Users\mobottari\BUL\ICOM\SCOLARITE\REGIME TRANSITOIRE\MASTER\[MASTER INFORMATIQUE.xlsx]PARAMETRES'!#REF!,0)-1,COUNTA(OFFSET('C:\Users\mobottari\BUL\ICOM\SCOLARITE\REGIME TRANSITOIRE\MASTER\[MASTER INFORMATIQUE.xlsx]PARAMETRES'!#REF!,1,MATCH($K$255,'C:\Users\mobottari\BUL\ICOM\SCOLARITE\REGIME TRANSITOIRE\MASTER\[MASTER INFORMATIQUE.xlsx]PARAMETRES'!#REF!,0)-1,1048575,1)),1)</xm:f>
          </x14:formula1>
          <xm:sqref>R255</xm:sqref>
        </x14:dataValidation>
        <x14:dataValidation type="list" allowBlank="1" showInputMessage="1" showErrorMessage="1" xr:uid="{5714B1AE-EBDD-4E61-875E-7AD9E1A8C7B4}">
          <x14:formula1>
            <xm:f>OFFSET('C:\Users\mobottari\BUL\ICOM\SCOLARITE\REGIME TRANSITOIRE\MASTER\[MASTER INFORMATIQUE.xlsx]PARAMETRES'!#REF!,1,MATCH($K$254,'C:\Users\mobottari\BUL\ICOM\SCOLARITE\REGIME TRANSITOIRE\MASTER\[MASTER INFORMATIQUE.xlsx]PARAMETRES'!#REF!,0)-1,COUNTA(OFFSET('C:\Users\mobottari\BUL\ICOM\SCOLARITE\REGIME TRANSITOIRE\MASTER\[MASTER INFORMATIQUE.xlsx]PARAMETRES'!#REF!,1,MATCH($K$254,'C:\Users\mobottari\BUL\ICOM\SCOLARITE\REGIME TRANSITOIRE\MASTER\[MASTER INFORMATIQUE.xlsx]PARAMETRES'!#REF!,0)-1,1048575,1)),1)</xm:f>
          </x14:formula1>
          <xm:sqref>R254</xm:sqref>
        </x14:dataValidation>
        <x14:dataValidation type="list" allowBlank="1" showInputMessage="1" showErrorMessage="1" xr:uid="{8EF4DC3F-C783-4071-AC8A-AC5FB393476A}">
          <x14:formula1>
            <xm:f>OFFSET('C:\Users\mobottari\BUL\ICOM\SCOLARITE\REGIME TRANSITOIRE\MASTER\[MASTER INFORMATIQUE.xlsx]PARAMETRES'!#REF!,1,MATCH($K$253,'C:\Users\mobottari\BUL\ICOM\SCOLARITE\REGIME TRANSITOIRE\MASTER\[MASTER INFORMATIQUE.xlsx]PARAMETRES'!#REF!,0)-1,COUNTA(OFFSET('C:\Users\mobottari\BUL\ICOM\SCOLARITE\REGIME TRANSITOIRE\MASTER\[MASTER INFORMATIQUE.xlsx]PARAMETRES'!#REF!,1,MATCH($K$253,'C:\Users\mobottari\BUL\ICOM\SCOLARITE\REGIME TRANSITOIRE\MASTER\[MASTER INFORMATIQUE.xlsx]PARAMETRES'!#REF!,0)-1,1048575,1)),1)</xm:f>
          </x14:formula1>
          <xm:sqref>R253</xm:sqref>
        </x14:dataValidation>
        <x14:dataValidation type="list" allowBlank="1" showInputMessage="1" showErrorMessage="1" xr:uid="{67DB3F02-503D-4B7F-B8E2-14786E645E0B}">
          <x14:formula1>
            <xm:f>OFFSET('C:\Users\mobottari\BUL\ICOM\SCOLARITE\REGIME TRANSITOIRE\MASTER\[MASTER INFORMATIQUE.xlsx]PARAMETRES'!#REF!,1,MATCH($K$252,'C:\Users\mobottari\BUL\ICOM\SCOLARITE\REGIME TRANSITOIRE\MASTER\[MASTER INFORMATIQUE.xlsx]PARAMETRES'!#REF!,0)-1,COUNTA(OFFSET('C:\Users\mobottari\BUL\ICOM\SCOLARITE\REGIME TRANSITOIRE\MASTER\[MASTER INFORMATIQUE.xlsx]PARAMETRES'!#REF!,1,MATCH($K$252,'C:\Users\mobottari\BUL\ICOM\SCOLARITE\REGIME TRANSITOIRE\MASTER\[MASTER INFORMATIQUE.xlsx]PARAMETRES'!#REF!,0)-1,1048575,1)),1)</xm:f>
          </x14:formula1>
          <xm:sqref>R252</xm:sqref>
        </x14:dataValidation>
        <x14:dataValidation type="list" allowBlank="1" showInputMessage="1" showErrorMessage="1" xr:uid="{C1242A37-B457-4577-99EC-8D8D48133F6F}">
          <x14:formula1>
            <xm:f>OFFSET('C:\Users\mobottari\BUL\ICOM\SCOLARITE\REGIME TRANSITOIRE\MASTER\[MASTER INFORMATIQUE.xlsx]PARAMETRES'!#REF!,1,MATCH($K$251,'C:\Users\mobottari\BUL\ICOM\SCOLARITE\REGIME TRANSITOIRE\MASTER\[MASTER INFORMATIQUE.xlsx]PARAMETRES'!#REF!,0)-1,COUNTA(OFFSET('C:\Users\mobottari\BUL\ICOM\SCOLARITE\REGIME TRANSITOIRE\MASTER\[MASTER INFORMATIQUE.xlsx]PARAMETRES'!#REF!,1,MATCH($K$251,'C:\Users\mobottari\BUL\ICOM\SCOLARITE\REGIME TRANSITOIRE\MASTER\[MASTER INFORMATIQUE.xlsx]PARAMETRES'!#REF!,0)-1,1048575,1)),1)</xm:f>
          </x14:formula1>
          <xm:sqref>R251</xm:sqref>
        </x14:dataValidation>
        <x14:dataValidation type="list" allowBlank="1" showInputMessage="1" showErrorMessage="1" xr:uid="{F1100B7F-78A2-4D62-A3B5-277405757CEC}">
          <x14:formula1>
            <xm:f>OFFSET('C:\Users\mobottari\BUL\ICOM\SCOLARITE\REGIME TRANSITOIRE\MASTER\[MASTER INFORMATIQUE.xlsx]PARAMETRES'!#REF!,1,MATCH($K$250,'C:\Users\mobottari\BUL\ICOM\SCOLARITE\REGIME TRANSITOIRE\MASTER\[MASTER INFORMATIQUE.xlsx]PARAMETRES'!#REF!,0)-1,COUNTA(OFFSET('C:\Users\mobottari\BUL\ICOM\SCOLARITE\REGIME TRANSITOIRE\MASTER\[MASTER INFORMATIQUE.xlsx]PARAMETRES'!#REF!,1,MATCH($K$250,'C:\Users\mobottari\BUL\ICOM\SCOLARITE\REGIME TRANSITOIRE\MASTER\[MASTER INFORMATIQUE.xlsx]PARAMETRES'!#REF!,0)-1,1048575,1)),1)</xm:f>
          </x14:formula1>
          <xm:sqref>R250</xm:sqref>
        </x14:dataValidation>
        <x14:dataValidation type="list" allowBlank="1" showInputMessage="1" showErrorMessage="1" xr:uid="{C52F04EA-8316-404C-92C6-DA15DC3F60E4}">
          <x14:formula1>
            <xm:f>OFFSET('C:\Users\mobottari\BUL\ICOM\SCOLARITE\REGIME TRANSITOIRE\MASTER\[MASTER INFORMATIQUE.xlsx]PARAMETRES'!#REF!,1,MATCH($K$249,'C:\Users\mobottari\BUL\ICOM\SCOLARITE\REGIME TRANSITOIRE\MASTER\[MASTER INFORMATIQUE.xlsx]PARAMETRES'!#REF!,0)-1,COUNTA(OFFSET('C:\Users\mobottari\BUL\ICOM\SCOLARITE\REGIME TRANSITOIRE\MASTER\[MASTER INFORMATIQUE.xlsx]PARAMETRES'!#REF!,1,MATCH($K$249,'C:\Users\mobottari\BUL\ICOM\SCOLARITE\REGIME TRANSITOIRE\MASTER\[MASTER INFORMATIQUE.xlsx]PARAMETRES'!#REF!,0)-1,1048575,1)),1)</xm:f>
          </x14:formula1>
          <xm:sqref>R249</xm:sqref>
        </x14:dataValidation>
        <x14:dataValidation type="list" allowBlank="1" showInputMessage="1" showErrorMessage="1" xr:uid="{636169EC-595F-4648-AAD6-2BACA7DC3413}">
          <x14:formula1>
            <xm:f>OFFSET('C:\Users\mobottari\BUL\ICOM\SCOLARITE\REGIME TRANSITOIRE\MASTER\[MASTER INFORMATIQUE.xlsx]PARAMETRES'!#REF!,1,MATCH($K$248,'C:\Users\mobottari\BUL\ICOM\SCOLARITE\REGIME TRANSITOIRE\MASTER\[MASTER INFORMATIQUE.xlsx]PARAMETRES'!#REF!,0)-1,COUNTA(OFFSET('C:\Users\mobottari\BUL\ICOM\SCOLARITE\REGIME TRANSITOIRE\MASTER\[MASTER INFORMATIQUE.xlsx]PARAMETRES'!#REF!,1,MATCH($K$248,'C:\Users\mobottari\BUL\ICOM\SCOLARITE\REGIME TRANSITOIRE\MASTER\[MASTER INFORMATIQUE.xlsx]PARAMETRES'!#REF!,0)-1,1048575,1)),1)</xm:f>
          </x14:formula1>
          <xm:sqref>R248</xm:sqref>
        </x14:dataValidation>
        <x14:dataValidation type="list" allowBlank="1" showInputMessage="1" showErrorMessage="1" xr:uid="{5D2110E6-C27B-46E5-92EF-5FE9BB2F0086}">
          <x14:formula1>
            <xm:f>OFFSET('C:\Users\mobottari\BUL\ICOM\SCOLARITE\REGIME TRANSITOIRE\MASTER\[MASTER INFORMATIQUE.xlsx]PARAMETRES'!#REF!,1,MATCH($K$247,'C:\Users\mobottari\BUL\ICOM\SCOLARITE\REGIME TRANSITOIRE\MASTER\[MASTER INFORMATIQUE.xlsx]PARAMETRES'!#REF!,0)-1,COUNTA(OFFSET('C:\Users\mobottari\BUL\ICOM\SCOLARITE\REGIME TRANSITOIRE\MASTER\[MASTER INFORMATIQUE.xlsx]PARAMETRES'!#REF!,1,MATCH($K$247,'C:\Users\mobottari\BUL\ICOM\SCOLARITE\REGIME TRANSITOIRE\MASTER\[MASTER INFORMATIQUE.xlsx]PARAMETRES'!#REF!,0)-1,1048575,1)),1)</xm:f>
          </x14:formula1>
          <xm:sqref>R247</xm:sqref>
        </x14:dataValidation>
        <x14:dataValidation type="list" allowBlank="1" showInputMessage="1" showErrorMessage="1" xr:uid="{AC230F6F-4E8C-49FA-B658-DED3C4B9753D}">
          <x14:formula1>
            <xm:f>OFFSET('C:\Users\mobottari\BUL\ICOM\SCOLARITE\REGIME TRANSITOIRE\MASTER\[MASTER INFORMATIQUE.xlsx]PARAMETRES'!#REF!,1,MATCH($K$246,'C:\Users\mobottari\BUL\ICOM\SCOLARITE\REGIME TRANSITOIRE\MASTER\[MASTER INFORMATIQUE.xlsx]PARAMETRES'!#REF!,0)-1,COUNTA(OFFSET('C:\Users\mobottari\BUL\ICOM\SCOLARITE\REGIME TRANSITOIRE\MASTER\[MASTER INFORMATIQUE.xlsx]PARAMETRES'!#REF!,1,MATCH($K$246,'C:\Users\mobottari\BUL\ICOM\SCOLARITE\REGIME TRANSITOIRE\MASTER\[MASTER INFORMATIQUE.xlsx]PARAMETRES'!#REF!,0)-1,1048575,1)),1)</xm:f>
          </x14:formula1>
          <xm:sqref>R246</xm:sqref>
        </x14:dataValidation>
        <x14:dataValidation type="list" allowBlank="1" showInputMessage="1" showErrorMessage="1" xr:uid="{5E41952C-E702-40C6-843F-64A49EA3ED04}">
          <x14:formula1>
            <xm:f>OFFSET('C:\Users\mobottari\BUL\ICOM\SCOLARITE\REGIME TRANSITOIRE\MASTER\[MASTER INFORMATIQUE.xlsx]PARAMETRES'!#REF!,1,MATCH($K$245,'C:\Users\mobottari\BUL\ICOM\SCOLARITE\REGIME TRANSITOIRE\MASTER\[MASTER INFORMATIQUE.xlsx]PARAMETRES'!#REF!,0)-1,COUNTA(OFFSET('C:\Users\mobottari\BUL\ICOM\SCOLARITE\REGIME TRANSITOIRE\MASTER\[MASTER INFORMATIQUE.xlsx]PARAMETRES'!#REF!,1,MATCH($K$245,'C:\Users\mobottari\BUL\ICOM\SCOLARITE\REGIME TRANSITOIRE\MASTER\[MASTER INFORMATIQUE.xlsx]PARAMETRES'!#REF!,0)-1,1048575,1)),1)</xm:f>
          </x14:formula1>
          <xm:sqref>R245</xm:sqref>
        </x14:dataValidation>
        <x14:dataValidation type="list" allowBlank="1" showInputMessage="1" showErrorMessage="1" xr:uid="{03D008AC-D003-41DD-AD97-CC986440439C}">
          <x14:formula1>
            <xm:f>OFFSET('C:\Users\mobottari\BUL\ICOM\SCOLARITE\REGIME TRANSITOIRE\MASTER\[MASTER INFORMATIQUE.xlsx]PARAMETRES'!#REF!,1,MATCH($K$244,'C:\Users\mobottari\BUL\ICOM\SCOLARITE\REGIME TRANSITOIRE\MASTER\[MASTER INFORMATIQUE.xlsx]PARAMETRES'!#REF!,0)-1,COUNTA(OFFSET('C:\Users\mobottari\BUL\ICOM\SCOLARITE\REGIME TRANSITOIRE\MASTER\[MASTER INFORMATIQUE.xlsx]PARAMETRES'!#REF!,1,MATCH($K$244,'C:\Users\mobottari\BUL\ICOM\SCOLARITE\REGIME TRANSITOIRE\MASTER\[MASTER INFORMATIQUE.xlsx]PARAMETRES'!#REF!,0)-1,1048575,1)),1)</xm:f>
          </x14:formula1>
          <xm:sqref>R244</xm:sqref>
        </x14:dataValidation>
        <x14:dataValidation type="list" allowBlank="1" showInputMessage="1" showErrorMessage="1" xr:uid="{14266B8F-4023-4BA3-A072-86AF79297B06}">
          <x14:formula1>
            <xm:f>OFFSET('C:\Users\mobottari\BUL\ICOM\SCOLARITE\REGIME TRANSITOIRE\MASTER\[MASTER INFORMATIQUE.xlsx]PARAMETRES'!#REF!,1,MATCH($K$243,'C:\Users\mobottari\BUL\ICOM\SCOLARITE\REGIME TRANSITOIRE\MASTER\[MASTER INFORMATIQUE.xlsx]PARAMETRES'!#REF!,0)-1,COUNTA(OFFSET('C:\Users\mobottari\BUL\ICOM\SCOLARITE\REGIME TRANSITOIRE\MASTER\[MASTER INFORMATIQUE.xlsx]PARAMETRES'!#REF!,1,MATCH($K$243,'C:\Users\mobottari\BUL\ICOM\SCOLARITE\REGIME TRANSITOIRE\MASTER\[MASTER INFORMATIQUE.xlsx]PARAMETRES'!#REF!,0)-1,1048575,1)),1)</xm:f>
          </x14:formula1>
          <xm:sqref>R243</xm:sqref>
        </x14:dataValidation>
        <x14:dataValidation type="list" allowBlank="1" showInputMessage="1" showErrorMessage="1" xr:uid="{2CA6D45F-81BA-4D85-BF1A-2B47DCC35CDC}">
          <x14:formula1>
            <xm:f>OFFSET('C:\Users\mobottari\BUL\ICOM\SCOLARITE\REGIME TRANSITOIRE\MASTER\[MASTER INFORMATIQUE.xlsx]PARAMETRES'!#REF!,1,MATCH($K$242,'C:\Users\mobottari\BUL\ICOM\SCOLARITE\REGIME TRANSITOIRE\MASTER\[MASTER INFORMATIQUE.xlsx]PARAMETRES'!#REF!,0)-1,COUNTA(OFFSET('C:\Users\mobottari\BUL\ICOM\SCOLARITE\REGIME TRANSITOIRE\MASTER\[MASTER INFORMATIQUE.xlsx]PARAMETRES'!#REF!,1,MATCH($K$242,'C:\Users\mobottari\BUL\ICOM\SCOLARITE\REGIME TRANSITOIRE\MASTER\[MASTER INFORMATIQUE.xlsx]PARAMETRES'!#REF!,0)-1,1048575,1)),1)</xm:f>
          </x14:formula1>
          <xm:sqref>R242</xm:sqref>
        </x14:dataValidation>
        <x14:dataValidation type="list" allowBlank="1" showInputMessage="1" showErrorMessage="1" xr:uid="{B89B3EA1-9E06-4322-8C71-87EDCABEDBBE}">
          <x14:formula1>
            <xm:f>OFFSET('C:\Users\mobottari\BUL\ICOM\SCOLARITE\REGIME TRANSITOIRE\MASTER\[MASTER INFORMATIQUE.xlsx]PARAMETRES'!#REF!,1,MATCH($K$241,'C:\Users\mobottari\BUL\ICOM\SCOLARITE\REGIME TRANSITOIRE\MASTER\[MASTER INFORMATIQUE.xlsx]PARAMETRES'!#REF!,0)-1,COUNTA(OFFSET('C:\Users\mobottari\BUL\ICOM\SCOLARITE\REGIME TRANSITOIRE\MASTER\[MASTER INFORMATIQUE.xlsx]PARAMETRES'!#REF!,1,MATCH($K$241,'C:\Users\mobottari\BUL\ICOM\SCOLARITE\REGIME TRANSITOIRE\MASTER\[MASTER INFORMATIQUE.xlsx]PARAMETRES'!#REF!,0)-1,1048575,1)),1)</xm:f>
          </x14:formula1>
          <xm:sqref>R241</xm:sqref>
        </x14:dataValidation>
        <x14:dataValidation type="list" allowBlank="1" showInputMessage="1" showErrorMessage="1" xr:uid="{C3533407-EC3D-41B3-B80D-A989EF39E973}">
          <x14:formula1>
            <xm:f>OFFSET('C:\Users\mobottari\BUL\ICOM\SCOLARITE\REGIME TRANSITOIRE\MASTER\[MASTER INFORMATIQUE.xlsx]PARAMETRES'!#REF!,1,MATCH($K$240,'C:\Users\mobottari\BUL\ICOM\SCOLARITE\REGIME TRANSITOIRE\MASTER\[MASTER INFORMATIQUE.xlsx]PARAMETRES'!#REF!,0)-1,COUNTA(OFFSET('C:\Users\mobottari\BUL\ICOM\SCOLARITE\REGIME TRANSITOIRE\MASTER\[MASTER INFORMATIQUE.xlsx]PARAMETRES'!#REF!,1,MATCH($K$240,'C:\Users\mobottari\BUL\ICOM\SCOLARITE\REGIME TRANSITOIRE\MASTER\[MASTER INFORMATIQUE.xlsx]PARAMETRES'!#REF!,0)-1,1048575,1)),1)</xm:f>
          </x14:formula1>
          <xm:sqref>R240</xm:sqref>
        </x14:dataValidation>
        <x14:dataValidation type="list" allowBlank="1" showInputMessage="1" showErrorMessage="1" xr:uid="{4B57E1BD-D223-4938-8CB2-7A6FCFD31693}">
          <x14:formula1>
            <xm:f>OFFSET('C:\Users\mobottari\BUL\ICOM\SCOLARITE\REGIME TRANSITOIRE\MASTER\[MASTER INFORMATIQUE.xlsx]PARAMETRES'!#REF!,1,MATCH($K$239,'C:\Users\mobottari\BUL\ICOM\SCOLARITE\REGIME TRANSITOIRE\MASTER\[MASTER INFORMATIQUE.xlsx]PARAMETRES'!#REF!,0)-1,COUNTA(OFFSET('C:\Users\mobottari\BUL\ICOM\SCOLARITE\REGIME TRANSITOIRE\MASTER\[MASTER INFORMATIQUE.xlsx]PARAMETRES'!#REF!,1,MATCH($K$239,'C:\Users\mobottari\BUL\ICOM\SCOLARITE\REGIME TRANSITOIRE\MASTER\[MASTER INFORMATIQUE.xlsx]PARAMETRES'!#REF!,0)-1,1048575,1)),1)</xm:f>
          </x14:formula1>
          <xm:sqref>R239</xm:sqref>
        </x14:dataValidation>
        <x14:dataValidation type="list" allowBlank="1" showInputMessage="1" showErrorMessage="1" xr:uid="{20C4514C-FEB9-44F3-937F-D1A9D3CCD574}">
          <x14:formula1>
            <xm:f>OFFSET('C:\Users\mobottari\BUL\ICOM\SCOLARITE\REGIME TRANSITOIRE\MASTER\[MASTER INFORMATIQUE.xlsx]PARAMETRES'!#REF!,1,MATCH($K$238,'C:\Users\mobottari\BUL\ICOM\SCOLARITE\REGIME TRANSITOIRE\MASTER\[MASTER INFORMATIQUE.xlsx]PARAMETRES'!#REF!,0)-1,COUNTA(OFFSET('C:\Users\mobottari\BUL\ICOM\SCOLARITE\REGIME TRANSITOIRE\MASTER\[MASTER INFORMATIQUE.xlsx]PARAMETRES'!#REF!,1,MATCH($K$238,'C:\Users\mobottari\BUL\ICOM\SCOLARITE\REGIME TRANSITOIRE\MASTER\[MASTER INFORMATIQUE.xlsx]PARAMETRES'!#REF!,0)-1,1048575,1)),1)</xm:f>
          </x14:formula1>
          <xm:sqref>R238</xm:sqref>
        </x14:dataValidation>
        <x14:dataValidation type="list" allowBlank="1" showInputMessage="1" showErrorMessage="1" xr:uid="{B0565830-A37F-4F6B-A372-012A983EDD55}">
          <x14:formula1>
            <xm:f>OFFSET('C:\Users\mobottari\BUL\ICOM\SCOLARITE\REGIME TRANSITOIRE\MASTER\[MASTER INFORMATIQUE.xlsx]PARAMETRES'!#REF!,1,MATCH($K$237,'C:\Users\mobottari\BUL\ICOM\SCOLARITE\REGIME TRANSITOIRE\MASTER\[MASTER INFORMATIQUE.xlsx]PARAMETRES'!#REF!,0)-1,COUNTA(OFFSET('C:\Users\mobottari\BUL\ICOM\SCOLARITE\REGIME TRANSITOIRE\MASTER\[MASTER INFORMATIQUE.xlsx]PARAMETRES'!#REF!,1,MATCH($K$237,'C:\Users\mobottari\BUL\ICOM\SCOLARITE\REGIME TRANSITOIRE\MASTER\[MASTER INFORMATIQUE.xlsx]PARAMETRES'!#REF!,0)-1,1048575,1)),1)</xm:f>
          </x14:formula1>
          <xm:sqref>R237</xm:sqref>
        </x14:dataValidation>
        <x14:dataValidation type="list" allowBlank="1" showInputMessage="1" showErrorMessage="1" xr:uid="{1764FCBD-47BC-4183-9C97-AFC048459AF7}">
          <x14:formula1>
            <xm:f>OFFSET('C:\Users\mobottari\BUL\ICOM\SCOLARITE\REGIME TRANSITOIRE\MASTER\[MASTER INFORMATIQUE.xlsx]PARAMETRES'!#REF!,1,MATCH($K$236,'C:\Users\mobottari\BUL\ICOM\SCOLARITE\REGIME TRANSITOIRE\MASTER\[MASTER INFORMATIQUE.xlsx]PARAMETRES'!#REF!,0)-1,COUNTA(OFFSET('C:\Users\mobottari\BUL\ICOM\SCOLARITE\REGIME TRANSITOIRE\MASTER\[MASTER INFORMATIQUE.xlsx]PARAMETRES'!#REF!,1,MATCH($K$236,'C:\Users\mobottari\BUL\ICOM\SCOLARITE\REGIME TRANSITOIRE\MASTER\[MASTER INFORMATIQUE.xlsx]PARAMETRES'!#REF!,0)-1,1048575,1)),1)</xm:f>
          </x14:formula1>
          <xm:sqref>R236</xm:sqref>
        </x14:dataValidation>
        <x14:dataValidation type="list" allowBlank="1" showInputMessage="1" showErrorMessage="1" xr:uid="{7736BDA7-2439-4254-9691-5FF5A43E992D}">
          <x14:formula1>
            <xm:f>OFFSET('C:\Users\mobottari\BUL\ICOM\SCOLARITE\REGIME TRANSITOIRE\MASTER\[MASTER INFORMATIQUE.xlsx]PARAMETRES'!#REF!,1,MATCH($K$235,'C:\Users\mobottari\BUL\ICOM\SCOLARITE\REGIME TRANSITOIRE\MASTER\[MASTER INFORMATIQUE.xlsx]PARAMETRES'!#REF!,0)-1,COUNTA(OFFSET('C:\Users\mobottari\BUL\ICOM\SCOLARITE\REGIME TRANSITOIRE\MASTER\[MASTER INFORMATIQUE.xlsx]PARAMETRES'!#REF!,1,MATCH($K$235,'C:\Users\mobottari\BUL\ICOM\SCOLARITE\REGIME TRANSITOIRE\MASTER\[MASTER INFORMATIQUE.xlsx]PARAMETRES'!#REF!,0)-1,1048575,1)),1)</xm:f>
          </x14:formula1>
          <xm:sqref>R235</xm:sqref>
        </x14:dataValidation>
        <x14:dataValidation type="list" allowBlank="1" showInputMessage="1" showErrorMessage="1" xr:uid="{A451CDEB-5C8A-4184-9239-37025A1DD788}">
          <x14:formula1>
            <xm:f>OFFSET('C:\Users\mobottari\BUL\ICOM\SCOLARITE\REGIME TRANSITOIRE\MASTER\[MASTER INFORMATIQUE.xlsx]PARAMETRES'!#REF!,1,MATCH($K$234,'C:\Users\mobottari\BUL\ICOM\SCOLARITE\REGIME TRANSITOIRE\MASTER\[MASTER INFORMATIQUE.xlsx]PARAMETRES'!#REF!,0)-1,COUNTA(OFFSET('C:\Users\mobottari\BUL\ICOM\SCOLARITE\REGIME TRANSITOIRE\MASTER\[MASTER INFORMATIQUE.xlsx]PARAMETRES'!#REF!,1,MATCH($K$234,'C:\Users\mobottari\BUL\ICOM\SCOLARITE\REGIME TRANSITOIRE\MASTER\[MASTER INFORMATIQUE.xlsx]PARAMETRES'!#REF!,0)-1,1048575,1)),1)</xm:f>
          </x14:formula1>
          <xm:sqref>R234</xm:sqref>
        </x14:dataValidation>
        <x14:dataValidation type="list" allowBlank="1" showInputMessage="1" showErrorMessage="1" xr:uid="{7D288268-D4F3-4833-BF51-DDD60DD61B89}">
          <x14:formula1>
            <xm:f>OFFSET('C:\Users\mobottari\BUL\ICOM\SCOLARITE\REGIME TRANSITOIRE\MASTER\[MASTER INFORMATIQUE.xlsx]PARAMETRES'!#REF!,1,MATCH($K$233,'C:\Users\mobottari\BUL\ICOM\SCOLARITE\REGIME TRANSITOIRE\MASTER\[MASTER INFORMATIQUE.xlsx]PARAMETRES'!#REF!,0)-1,COUNTA(OFFSET('C:\Users\mobottari\BUL\ICOM\SCOLARITE\REGIME TRANSITOIRE\MASTER\[MASTER INFORMATIQUE.xlsx]PARAMETRES'!#REF!,1,MATCH($K$233,'C:\Users\mobottari\BUL\ICOM\SCOLARITE\REGIME TRANSITOIRE\MASTER\[MASTER INFORMATIQUE.xlsx]PARAMETRES'!#REF!,0)-1,1048575,1)),1)</xm:f>
          </x14:formula1>
          <xm:sqref>R233</xm:sqref>
        </x14:dataValidation>
        <x14:dataValidation type="list" allowBlank="1" showInputMessage="1" showErrorMessage="1" xr:uid="{DCD9071C-78A6-4D10-B59C-0612D1B0AAA2}">
          <x14:formula1>
            <xm:f>OFFSET('C:\Users\mobottari\BUL\ICOM\SCOLARITE\REGIME TRANSITOIRE\MASTER\[MASTER INFORMATIQUE.xlsx]PARAMETRES'!#REF!,1,MATCH($K$232,'C:\Users\mobottari\BUL\ICOM\SCOLARITE\REGIME TRANSITOIRE\MASTER\[MASTER INFORMATIQUE.xlsx]PARAMETRES'!#REF!,0)-1,COUNTA(OFFSET('C:\Users\mobottari\BUL\ICOM\SCOLARITE\REGIME TRANSITOIRE\MASTER\[MASTER INFORMATIQUE.xlsx]PARAMETRES'!#REF!,1,MATCH($K$232,'C:\Users\mobottari\BUL\ICOM\SCOLARITE\REGIME TRANSITOIRE\MASTER\[MASTER INFORMATIQUE.xlsx]PARAMETRES'!#REF!,0)-1,1048575,1)),1)</xm:f>
          </x14:formula1>
          <xm:sqref>R232</xm:sqref>
        </x14:dataValidation>
        <x14:dataValidation type="list" allowBlank="1" showInputMessage="1" showErrorMessage="1" xr:uid="{5F32061B-1CDD-4F54-B9EC-6B1BE7786F40}">
          <x14:formula1>
            <xm:f>OFFSET('C:\Users\mobottari\BUL\ICOM\SCOLARITE\REGIME TRANSITOIRE\MASTER\[MASTER INFORMATIQUE.xlsx]PARAMETRES'!#REF!,1,MATCH($K$231,'C:\Users\mobottari\BUL\ICOM\SCOLARITE\REGIME TRANSITOIRE\MASTER\[MASTER INFORMATIQUE.xlsx]PARAMETRES'!#REF!,0)-1,COUNTA(OFFSET('C:\Users\mobottari\BUL\ICOM\SCOLARITE\REGIME TRANSITOIRE\MASTER\[MASTER INFORMATIQUE.xlsx]PARAMETRES'!#REF!,1,MATCH($K$231,'C:\Users\mobottari\BUL\ICOM\SCOLARITE\REGIME TRANSITOIRE\MASTER\[MASTER INFORMATIQUE.xlsx]PARAMETRES'!#REF!,0)-1,1048575,1)),1)</xm:f>
          </x14:formula1>
          <xm:sqref>R231</xm:sqref>
        </x14:dataValidation>
        <x14:dataValidation type="list" allowBlank="1" showInputMessage="1" showErrorMessage="1" xr:uid="{EA84DD61-F63F-4B2F-A6A7-0D92D22ED8C6}">
          <x14:formula1>
            <xm:f>OFFSET('C:\Users\mobottari\BUL\ICOM\SCOLARITE\REGIME TRANSITOIRE\MASTER\[MASTER INFORMATIQUE.xlsx]PARAMETRES'!#REF!,1,MATCH($K$230,'C:\Users\mobottari\BUL\ICOM\SCOLARITE\REGIME TRANSITOIRE\MASTER\[MASTER INFORMATIQUE.xlsx]PARAMETRES'!#REF!,0)-1,COUNTA(OFFSET('C:\Users\mobottari\BUL\ICOM\SCOLARITE\REGIME TRANSITOIRE\MASTER\[MASTER INFORMATIQUE.xlsx]PARAMETRES'!#REF!,1,MATCH($K$230,'C:\Users\mobottari\BUL\ICOM\SCOLARITE\REGIME TRANSITOIRE\MASTER\[MASTER INFORMATIQUE.xlsx]PARAMETRES'!#REF!,0)-1,1048575,1)),1)</xm:f>
          </x14:formula1>
          <xm:sqref>R230</xm:sqref>
        </x14:dataValidation>
        <x14:dataValidation type="list" allowBlank="1" showInputMessage="1" showErrorMessage="1" xr:uid="{189104A0-3CEF-4ED9-93AB-F7FA034CCDE7}">
          <x14:formula1>
            <xm:f>OFFSET('C:\Users\mobottari\BUL\ICOM\SCOLARITE\REGIME TRANSITOIRE\MASTER\[MASTER INFORMATIQUE.xlsx]PARAMETRES'!#REF!,1,MATCH($K$229,'C:\Users\mobottari\BUL\ICOM\SCOLARITE\REGIME TRANSITOIRE\MASTER\[MASTER INFORMATIQUE.xlsx]PARAMETRES'!#REF!,0)-1,COUNTA(OFFSET('C:\Users\mobottari\BUL\ICOM\SCOLARITE\REGIME TRANSITOIRE\MASTER\[MASTER INFORMATIQUE.xlsx]PARAMETRES'!#REF!,1,MATCH($K$229,'C:\Users\mobottari\BUL\ICOM\SCOLARITE\REGIME TRANSITOIRE\MASTER\[MASTER INFORMATIQUE.xlsx]PARAMETRES'!#REF!,0)-1,1048575,1)),1)</xm:f>
          </x14:formula1>
          <xm:sqref>R229</xm:sqref>
        </x14:dataValidation>
        <x14:dataValidation type="list" allowBlank="1" showInputMessage="1" showErrorMessage="1" xr:uid="{521505B4-AFDA-45BE-AD81-3CAA66A59974}">
          <x14:formula1>
            <xm:f>OFFSET('C:\Users\mobottari\BUL\ICOM\SCOLARITE\REGIME TRANSITOIRE\MASTER\[MASTER INFORMATIQUE.xlsx]PARAMETRES'!#REF!,1,MATCH($K$228,'C:\Users\mobottari\BUL\ICOM\SCOLARITE\REGIME TRANSITOIRE\MASTER\[MASTER INFORMATIQUE.xlsx]PARAMETRES'!#REF!,0)-1,COUNTA(OFFSET('C:\Users\mobottari\BUL\ICOM\SCOLARITE\REGIME TRANSITOIRE\MASTER\[MASTER INFORMATIQUE.xlsx]PARAMETRES'!#REF!,1,MATCH($K$228,'C:\Users\mobottari\BUL\ICOM\SCOLARITE\REGIME TRANSITOIRE\MASTER\[MASTER INFORMATIQUE.xlsx]PARAMETRES'!#REF!,0)-1,1048575,1)),1)</xm:f>
          </x14:formula1>
          <xm:sqref>R228</xm:sqref>
        </x14:dataValidation>
        <x14:dataValidation type="list" allowBlank="1" showInputMessage="1" showErrorMessage="1" xr:uid="{DFB6BFDE-AFF1-497F-8BF8-97B0657ED940}">
          <x14:formula1>
            <xm:f>OFFSET('C:\Users\mobottari\BUL\ICOM\SCOLARITE\REGIME TRANSITOIRE\MASTER\[MASTER INFORMATIQUE.xlsx]PARAMETRES'!#REF!,1,MATCH($K$227,'C:\Users\mobottari\BUL\ICOM\SCOLARITE\REGIME TRANSITOIRE\MASTER\[MASTER INFORMATIQUE.xlsx]PARAMETRES'!#REF!,0)-1,COUNTA(OFFSET('C:\Users\mobottari\BUL\ICOM\SCOLARITE\REGIME TRANSITOIRE\MASTER\[MASTER INFORMATIQUE.xlsx]PARAMETRES'!#REF!,1,MATCH($K$227,'C:\Users\mobottari\BUL\ICOM\SCOLARITE\REGIME TRANSITOIRE\MASTER\[MASTER INFORMATIQUE.xlsx]PARAMETRES'!#REF!,0)-1,1048575,1)),1)</xm:f>
          </x14:formula1>
          <xm:sqref>R227</xm:sqref>
        </x14:dataValidation>
        <x14:dataValidation type="list" allowBlank="1" showInputMessage="1" showErrorMessage="1" xr:uid="{0EA88B34-447E-42BB-87FF-7CFD1934B023}">
          <x14:formula1>
            <xm:f>OFFSET('C:\Users\mobottari\BUL\ICOM\SCOLARITE\REGIME TRANSITOIRE\MASTER\[MASTER INFORMATIQUE.xlsx]PARAMETRES'!#REF!,1,MATCH($K$226,'C:\Users\mobottari\BUL\ICOM\SCOLARITE\REGIME TRANSITOIRE\MASTER\[MASTER INFORMATIQUE.xlsx]PARAMETRES'!#REF!,0)-1,COUNTA(OFFSET('C:\Users\mobottari\BUL\ICOM\SCOLARITE\REGIME TRANSITOIRE\MASTER\[MASTER INFORMATIQUE.xlsx]PARAMETRES'!#REF!,1,MATCH($K$226,'C:\Users\mobottari\BUL\ICOM\SCOLARITE\REGIME TRANSITOIRE\MASTER\[MASTER INFORMATIQUE.xlsx]PARAMETRES'!#REF!,0)-1,1048575,1)),1)</xm:f>
          </x14:formula1>
          <xm:sqref>R226</xm:sqref>
        </x14:dataValidation>
        <x14:dataValidation type="list" allowBlank="1" showInputMessage="1" showErrorMessage="1" xr:uid="{19F19457-11DD-400C-962E-0D81E75F8DA3}">
          <x14:formula1>
            <xm:f>OFFSET('C:\Users\mobottari\BUL\ICOM\SCOLARITE\REGIME TRANSITOIRE\MASTER\[MASTER INFORMATIQUE.xlsx]PARAMETRES'!#REF!,1,MATCH($K$225,'C:\Users\mobottari\BUL\ICOM\SCOLARITE\REGIME TRANSITOIRE\MASTER\[MASTER INFORMATIQUE.xlsx]PARAMETRES'!#REF!,0)-1,COUNTA(OFFSET('C:\Users\mobottari\BUL\ICOM\SCOLARITE\REGIME TRANSITOIRE\MASTER\[MASTER INFORMATIQUE.xlsx]PARAMETRES'!#REF!,1,MATCH($K$225,'C:\Users\mobottari\BUL\ICOM\SCOLARITE\REGIME TRANSITOIRE\MASTER\[MASTER INFORMATIQUE.xlsx]PARAMETRES'!#REF!,0)-1,1048575,1)),1)</xm:f>
          </x14:formula1>
          <xm:sqref>R225</xm:sqref>
        </x14:dataValidation>
        <x14:dataValidation type="list" allowBlank="1" showInputMessage="1" showErrorMessage="1" xr:uid="{D76CCEAC-0F57-433A-A85B-6991A20CC8D1}">
          <x14:formula1>
            <xm:f>OFFSET('C:\Users\mobottari\BUL\ICOM\SCOLARITE\REGIME TRANSITOIRE\MASTER\[MASTER INFORMATIQUE.xlsx]PARAMETRES'!#REF!,1,MATCH($K$224,'C:\Users\mobottari\BUL\ICOM\SCOLARITE\REGIME TRANSITOIRE\MASTER\[MASTER INFORMATIQUE.xlsx]PARAMETRES'!#REF!,0)-1,COUNTA(OFFSET('C:\Users\mobottari\BUL\ICOM\SCOLARITE\REGIME TRANSITOIRE\MASTER\[MASTER INFORMATIQUE.xlsx]PARAMETRES'!#REF!,1,MATCH($K$224,'C:\Users\mobottari\BUL\ICOM\SCOLARITE\REGIME TRANSITOIRE\MASTER\[MASTER INFORMATIQUE.xlsx]PARAMETRES'!#REF!,0)-1,1048575,1)),1)</xm:f>
          </x14:formula1>
          <xm:sqref>R224</xm:sqref>
        </x14:dataValidation>
        <x14:dataValidation type="list" allowBlank="1" showInputMessage="1" showErrorMessage="1" xr:uid="{FEE2E72F-EDA3-4100-A88D-32E9F8AA2712}">
          <x14:formula1>
            <xm:f>OFFSET('C:\Users\mobottari\BUL\ICOM\SCOLARITE\REGIME TRANSITOIRE\MASTER\[MASTER INFORMATIQUE.xlsx]PARAMETRES'!#REF!,1,MATCH($K$223,'C:\Users\mobottari\BUL\ICOM\SCOLARITE\REGIME TRANSITOIRE\MASTER\[MASTER INFORMATIQUE.xlsx]PARAMETRES'!#REF!,0)-1,COUNTA(OFFSET('C:\Users\mobottari\BUL\ICOM\SCOLARITE\REGIME TRANSITOIRE\MASTER\[MASTER INFORMATIQUE.xlsx]PARAMETRES'!#REF!,1,MATCH($K$223,'C:\Users\mobottari\BUL\ICOM\SCOLARITE\REGIME TRANSITOIRE\MASTER\[MASTER INFORMATIQUE.xlsx]PARAMETRES'!#REF!,0)-1,1048575,1)),1)</xm:f>
          </x14:formula1>
          <xm:sqref>R223</xm:sqref>
        </x14:dataValidation>
        <x14:dataValidation type="list" allowBlank="1" showInputMessage="1" showErrorMessage="1" xr:uid="{A49B3205-C8FF-4B73-8A2F-775836287B9B}">
          <x14:formula1>
            <xm:f>OFFSET('C:\Users\mobottari\BUL\ICOM\SCOLARITE\REGIME TRANSITOIRE\MASTER\[MASTER INFORMATIQUE.xlsx]PARAMETRES'!#REF!,1,MATCH($K$222,'C:\Users\mobottari\BUL\ICOM\SCOLARITE\REGIME TRANSITOIRE\MASTER\[MASTER INFORMATIQUE.xlsx]PARAMETRES'!#REF!,0)-1,COUNTA(OFFSET('C:\Users\mobottari\BUL\ICOM\SCOLARITE\REGIME TRANSITOIRE\MASTER\[MASTER INFORMATIQUE.xlsx]PARAMETRES'!#REF!,1,MATCH($K$222,'C:\Users\mobottari\BUL\ICOM\SCOLARITE\REGIME TRANSITOIRE\MASTER\[MASTER INFORMATIQUE.xlsx]PARAMETRES'!#REF!,0)-1,1048575,1)),1)</xm:f>
          </x14:formula1>
          <xm:sqref>R222</xm:sqref>
        </x14:dataValidation>
        <x14:dataValidation type="list" allowBlank="1" showInputMessage="1" showErrorMessage="1" xr:uid="{7DAE6EF2-FFBF-461D-A18A-11EDF0638AA1}">
          <x14:formula1>
            <xm:f>OFFSET('C:\Users\mobottari\BUL\ICOM\SCOLARITE\REGIME TRANSITOIRE\MASTER\[MASTER INFORMATIQUE.xlsx]PARAMETRES'!#REF!,1,MATCH($K$221,'C:\Users\mobottari\BUL\ICOM\SCOLARITE\REGIME TRANSITOIRE\MASTER\[MASTER INFORMATIQUE.xlsx]PARAMETRES'!#REF!,0)-1,COUNTA(OFFSET('C:\Users\mobottari\BUL\ICOM\SCOLARITE\REGIME TRANSITOIRE\MASTER\[MASTER INFORMATIQUE.xlsx]PARAMETRES'!#REF!,1,MATCH($K$221,'C:\Users\mobottari\BUL\ICOM\SCOLARITE\REGIME TRANSITOIRE\MASTER\[MASTER INFORMATIQUE.xlsx]PARAMETRES'!#REF!,0)-1,1048575,1)),1)</xm:f>
          </x14:formula1>
          <xm:sqref>R221</xm:sqref>
        </x14:dataValidation>
        <x14:dataValidation type="list" allowBlank="1" showInputMessage="1" showErrorMessage="1" xr:uid="{A330C913-EE1E-4169-8B4B-4F5C73D8C4AE}">
          <x14:formula1>
            <xm:f>OFFSET('C:\Users\mobottari\BUL\ICOM\SCOLARITE\REGIME TRANSITOIRE\MASTER\[MASTER INFORMATIQUE.xlsx]PARAMETRES'!#REF!,1,MATCH($K$220,'C:\Users\mobottari\BUL\ICOM\SCOLARITE\REGIME TRANSITOIRE\MASTER\[MASTER INFORMATIQUE.xlsx]PARAMETRES'!#REF!,0)-1,COUNTA(OFFSET('C:\Users\mobottari\BUL\ICOM\SCOLARITE\REGIME TRANSITOIRE\MASTER\[MASTER INFORMATIQUE.xlsx]PARAMETRES'!#REF!,1,MATCH($K$220,'C:\Users\mobottari\BUL\ICOM\SCOLARITE\REGIME TRANSITOIRE\MASTER\[MASTER INFORMATIQUE.xlsx]PARAMETRES'!#REF!,0)-1,1048575,1)),1)</xm:f>
          </x14:formula1>
          <xm:sqref>R220</xm:sqref>
        </x14:dataValidation>
        <x14:dataValidation type="list" allowBlank="1" showInputMessage="1" showErrorMessage="1" xr:uid="{A34D1211-382A-4F78-BAD7-39846A001D1D}">
          <x14:formula1>
            <xm:f>OFFSET('C:\Users\mobottari\BUL\ICOM\SCOLARITE\REGIME TRANSITOIRE\MASTER\[MASTER INFORMATIQUE.xlsx]PARAMETRES'!#REF!,1,MATCH($K$219,'C:\Users\mobottari\BUL\ICOM\SCOLARITE\REGIME TRANSITOIRE\MASTER\[MASTER INFORMATIQUE.xlsx]PARAMETRES'!#REF!,0)-1,COUNTA(OFFSET('C:\Users\mobottari\BUL\ICOM\SCOLARITE\REGIME TRANSITOIRE\MASTER\[MASTER INFORMATIQUE.xlsx]PARAMETRES'!#REF!,1,MATCH($K$219,'C:\Users\mobottari\BUL\ICOM\SCOLARITE\REGIME TRANSITOIRE\MASTER\[MASTER INFORMATIQUE.xlsx]PARAMETRES'!#REF!,0)-1,1048575,1)),1)</xm:f>
          </x14:formula1>
          <xm:sqref>R219</xm:sqref>
        </x14:dataValidation>
        <x14:dataValidation type="list" allowBlank="1" showInputMessage="1" showErrorMessage="1" xr:uid="{14091F54-AEF9-4D44-A8A1-C16EEC7DE518}">
          <x14:formula1>
            <xm:f>OFFSET('C:\Users\mobottari\BUL\ICOM\SCOLARITE\REGIME TRANSITOIRE\MASTER\[MASTER INFORMATIQUE.xlsx]PARAMETRES'!#REF!,1,MATCH($K$218,'C:\Users\mobottari\BUL\ICOM\SCOLARITE\REGIME TRANSITOIRE\MASTER\[MASTER INFORMATIQUE.xlsx]PARAMETRES'!#REF!,0)-1,COUNTA(OFFSET('C:\Users\mobottari\BUL\ICOM\SCOLARITE\REGIME TRANSITOIRE\MASTER\[MASTER INFORMATIQUE.xlsx]PARAMETRES'!#REF!,1,MATCH($K$218,'C:\Users\mobottari\BUL\ICOM\SCOLARITE\REGIME TRANSITOIRE\MASTER\[MASTER INFORMATIQUE.xlsx]PARAMETRES'!#REF!,0)-1,1048575,1)),1)</xm:f>
          </x14:formula1>
          <xm:sqref>R218</xm:sqref>
        </x14:dataValidation>
        <x14:dataValidation type="list" allowBlank="1" showInputMessage="1" showErrorMessage="1" xr:uid="{5171CA27-EAA5-45CE-9256-85655A7EF1AD}">
          <x14:formula1>
            <xm:f>OFFSET('C:\Users\mobottari\BUL\ICOM\SCOLARITE\REGIME TRANSITOIRE\MASTER\[MASTER INFORMATIQUE.xlsx]PARAMETRES'!#REF!,1,MATCH($K$217,'C:\Users\mobottari\BUL\ICOM\SCOLARITE\REGIME TRANSITOIRE\MASTER\[MASTER INFORMATIQUE.xlsx]PARAMETRES'!#REF!,0)-1,COUNTA(OFFSET('C:\Users\mobottari\BUL\ICOM\SCOLARITE\REGIME TRANSITOIRE\MASTER\[MASTER INFORMATIQUE.xlsx]PARAMETRES'!#REF!,1,MATCH($K$217,'C:\Users\mobottari\BUL\ICOM\SCOLARITE\REGIME TRANSITOIRE\MASTER\[MASTER INFORMATIQUE.xlsx]PARAMETRES'!#REF!,0)-1,1048575,1)),1)</xm:f>
          </x14:formula1>
          <xm:sqref>R217</xm:sqref>
        </x14:dataValidation>
        <x14:dataValidation type="list" allowBlank="1" showInputMessage="1" showErrorMessage="1" xr:uid="{8E4C01A3-1B99-43C6-BB01-823D3A0232C6}">
          <x14:formula1>
            <xm:f>OFFSET('C:\Users\mobottari\BUL\ICOM\SCOLARITE\REGIME TRANSITOIRE\MASTER\[MASTER INFORMATIQUE.xlsx]PARAMETRES'!#REF!,1,MATCH($K$216,'C:\Users\mobottari\BUL\ICOM\SCOLARITE\REGIME TRANSITOIRE\MASTER\[MASTER INFORMATIQUE.xlsx]PARAMETRES'!#REF!,0)-1,COUNTA(OFFSET('C:\Users\mobottari\BUL\ICOM\SCOLARITE\REGIME TRANSITOIRE\MASTER\[MASTER INFORMATIQUE.xlsx]PARAMETRES'!#REF!,1,MATCH($K$216,'C:\Users\mobottari\BUL\ICOM\SCOLARITE\REGIME TRANSITOIRE\MASTER\[MASTER INFORMATIQUE.xlsx]PARAMETRES'!#REF!,0)-1,1048575,1)),1)</xm:f>
          </x14:formula1>
          <xm:sqref>R216</xm:sqref>
        </x14:dataValidation>
        <x14:dataValidation type="list" allowBlank="1" showInputMessage="1" showErrorMessage="1" xr:uid="{4F39A853-C3B2-4FAC-8618-91035820A4C5}">
          <x14:formula1>
            <xm:f>OFFSET('C:\Users\mobottari\BUL\ICOM\SCOLARITE\REGIME TRANSITOIRE\MASTER\[MASTER INFORMATIQUE.xlsx]PARAMETRES'!#REF!,1,MATCH($K$215,'C:\Users\mobottari\BUL\ICOM\SCOLARITE\REGIME TRANSITOIRE\MASTER\[MASTER INFORMATIQUE.xlsx]PARAMETRES'!#REF!,0)-1,COUNTA(OFFSET('C:\Users\mobottari\BUL\ICOM\SCOLARITE\REGIME TRANSITOIRE\MASTER\[MASTER INFORMATIQUE.xlsx]PARAMETRES'!#REF!,1,MATCH($K$215,'C:\Users\mobottari\BUL\ICOM\SCOLARITE\REGIME TRANSITOIRE\MASTER\[MASTER INFORMATIQUE.xlsx]PARAMETRES'!#REF!,0)-1,1048575,1)),1)</xm:f>
          </x14:formula1>
          <xm:sqref>R215</xm:sqref>
        </x14:dataValidation>
        <x14:dataValidation type="list" allowBlank="1" showInputMessage="1" showErrorMessage="1" xr:uid="{AEEE08AB-28CE-46E1-9B43-549AAF2BF9D2}">
          <x14:formula1>
            <xm:f>OFFSET('C:\Users\mobottari\BUL\ICOM\SCOLARITE\REGIME TRANSITOIRE\MASTER\[MASTER INFORMATIQUE.xlsx]PARAMETRES'!#REF!,1,MATCH($K$214,'C:\Users\mobottari\BUL\ICOM\SCOLARITE\REGIME TRANSITOIRE\MASTER\[MASTER INFORMATIQUE.xlsx]PARAMETRES'!#REF!,0)-1,COUNTA(OFFSET('C:\Users\mobottari\BUL\ICOM\SCOLARITE\REGIME TRANSITOIRE\MASTER\[MASTER INFORMATIQUE.xlsx]PARAMETRES'!#REF!,1,MATCH($K$214,'C:\Users\mobottari\BUL\ICOM\SCOLARITE\REGIME TRANSITOIRE\MASTER\[MASTER INFORMATIQUE.xlsx]PARAMETRES'!#REF!,0)-1,1048575,1)),1)</xm:f>
          </x14:formula1>
          <xm:sqref>R214</xm:sqref>
        </x14:dataValidation>
        <x14:dataValidation type="list" allowBlank="1" showInputMessage="1" showErrorMessage="1" xr:uid="{7238BA08-0CD4-4009-9BDE-B1080979413C}">
          <x14:formula1>
            <xm:f>OFFSET('C:\Users\mobottari\BUL\ICOM\SCOLARITE\REGIME TRANSITOIRE\MASTER\[MASTER INFORMATIQUE.xlsx]PARAMETRES'!#REF!,1,MATCH($K$213,'C:\Users\mobottari\BUL\ICOM\SCOLARITE\REGIME TRANSITOIRE\MASTER\[MASTER INFORMATIQUE.xlsx]PARAMETRES'!#REF!,0)-1,COUNTA(OFFSET('C:\Users\mobottari\BUL\ICOM\SCOLARITE\REGIME TRANSITOIRE\MASTER\[MASTER INFORMATIQUE.xlsx]PARAMETRES'!#REF!,1,MATCH($K$213,'C:\Users\mobottari\BUL\ICOM\SCOLARITE\REGIME TRANSITOIRE\MASTER\[MASTER INFORMATIQUE.xlsx]PARAMETRES'!#REF!,0)-1,1048575,1)),1)</xm:f>
          </x14:formula1>
          <xm:sqref>R213</xm:sqref>
        </x14:dataValidation>
        <x14:dataValidation type="list" allowBlank="1" showInputMessage="1" showErrorMessage="1" xr:uid="{63824E19-B36D-47F0-A81E-BC74F5457B7F}">
          <x14:formula1>
            <xm:f>OFFSET('C:\Users\mobottari\BUL\ICOM\SCOLARITE\REGIME TRANSITOIRE\MASTER\[MASTER INFORMATIQUE.xlsx]PARAMETRES'!#REF!,1,MATCH($K$212,'C:\Users\mobottari\BUL\ICOM\SCOLARITE\REGIME TRANSITOIRE\MASTER\[MASTER INFORMATIQUE.xlsx]PARAMETRES'!#REF!,0)-1,COUNTA(OFFSET('C:\Users\mobottari\BUL\ICOM\SCOLARITE\REGIME TRANSITOIRE\MASTER\[MASTER INFORMATIQUE.xlsx]PARAMETRES'!#REF!,1,MATCH($K$212,'C:\Users\mobottari\BUL\ICOM\SCOLARITE\REGIME TRANSITOIRE\MASTER\[MASTER INFORMATIQUE.xlsx]PARAMETRES'!#REF!,0)-1,1048575,1)),1)</xm:f>
          </x14:formula1>
          <xm:sqref>R212</xm:sqref>
        </x14:dataValidation>
        <x14:dataValidation type="list" allowBlank="1" showInputMessage="1" showErrorMessage="1" xr:uid="{FAC0611A-DA12-4873-B353-BCC0074556D2}">
          <x14:formula1>
            <xm:f>OFFSET('C:\Users\mobottari\BUL\ICOM\SCOLARITE\REGIME TRANSITOIRE\MASTER\[MASTER INFORMATIQUE.xlsx]PARAMETRES'!#REF!,1,MATCH($K$211,'C:\Users\mobottari\BUL\ICOM\SCOLARITE\REGIME TRANSITOIRE\MASTER\[MASTER INFORMATIQUE.xlsx]PARAMETRES'!#REF!,0)-1,COUNTA(OFFSET('C:\Users\mobottari\BUL\ICOM\SCOLARITE\REGIME TRANSITOIRE\MASTER\[MASTER INFORMATIQUE.xlsx]PARAMETRES'!#REF!,1,MATCH($K$211,'C:\Users\mobottari\BUL\ICOM\SCOLARITE\REGIME TRANSITOIRE\MASTER\[MASTER INFORMATIQUE.xlsx]PARAMETRES'!#REF!,0)-1,1048575,1)),1)</xm:f>
          </x14:formula1>
          <xm:sqref>R211</xm:sqref>
        </x14:dataValidation>
        <x14:dataValidation type="list" allowBlank="1" showInputMessage="1" showErrorMessage="1" xr:uid="{F869B9B4-0838-4376-8490-15C2696F0719}">
          <x14:formula1>
            <xm:f>OFFSET('C:\Users\mobottari\BUL\ICOM\SCOLARITE\REGIME TRANSITOIRE\MASTER\[MASTER INFORMATIQUE.xlsx]PARAMETRES'!#REF!,1,MATCH($K$210,'C:\Users\mobottari\BUL\ICOM\SCOLARITE\REGIME TRANSITOIRE\MASTER\[MASTER INFORMATIQUE.xlsx]PARAMETRES'!#REF!,0)-1,COUNTA(OFFSET('C:\Users\mobottari\BUL\ICOM\SCOLARITE\REGIME TRANSITOIRE\MASTER\[MASTER INFORMATIQUE.xlsx]PARAMETRES'!#REF!,1,MATCH($K$210,'C:\Users\mobottari\BUL\ICOM\SCOLARITE\REGIME TRANSITOIRE\MASTER\[MASTER INFORMATIQUE.xlsx]PARAMETRES'!#REF!,0)-1,1048575,1)),1)</xm:f>
          </x14:formula1>
          <xm:sqref>R210</xm:sqref>
        </x14:dataValidation>
        <x14:dataValidation type="list" allowBlank="1" showInputMessage="1" showErrorMessage="1" xr:uid="{D68474D1-16AB-4630-B1BC-0B855D83C543}">
          <x14:formula1>
            <xm:f>OFFSET('C:\Users\mobottari\BUL\ICOM\SCOLARITE\REGIME TRANSITOIRE\MASTER\[MASTER INFORMATIQUE.xlsx]PARAMETRES'!#REF!,1,MATCH($K$209,'C:\Users\mobottari\BUL\ICOM\SCOLARITE\REGIME TRANSITOIRE\MASTER\[MASTER INFORMATIQUE.xlsx]PARAMETRES'!#REF!,0)-1,COUNTA(OFFSET('C:\Users\mobottari\BUL\ICOM\SCOLARITE\REGIME TRANSITOIRE\MASTER\[MASTER INFORMATIQUE.xlsx]PARAMETRES'!#REF!,1,MATCH($K$209,'C:\Users\mobottari\BUL\ICOM\SCOLARITE\REGIME TRANSITOIRE\MASTER\[MASTER INFORMATIQUE.xlsx]PARAMETRES'!#REF!,0)-1,1048575,1)),1)</xm:f>
          </x14:formula1>
          <xm:sqref>R209</xm:sqref>
        </x14:dataValidation>
        <x14:dataValidation type="list" allowBlank="1" showInputMessage="1" showErrorMessage="1" xr:uid="{B10157B8-C37C-45E5-86A5-F56A4257A9FA}">
          <x14:formula1>
            <xm:f>OFFSET('C:\Users\mobottari\BUL\ICOM\SCOLARITE\REGIME TRANSITOIRE\MASTER\[MASTER INFORMATIQUE.xlsx]PARAMETRES'!#REF!,1,MATCH($K$208,'C:\Users\mobottari\BUL\ICOM\SCOLARITE\REGIME TRANSITOIRE\MASTER\[MASTER INFORMATIQUE.xlsx]PARAMETRES'!#REF!,0)-1,COUNTA(OFFSET('C:\Users\mobottari\BUL\ICOM\SCOLARITE\REGIME TRANSITOIRE\MASTER\[MASTER INFORMATIQUE.xlsx]PARAMETRES'!#REF!,1,MATCH($K$208,'C:\Users\mobottari\BUL\ICOM\SCOLARITE\REGIME TRANSITOIRE\MASTER\[MASTER INFORMATIQUE.xlsx]PARAMETRES'!#REF!,0)-1,1048575,1)),1)</xm:f>
          </x14:formula1>
          <xm:sqref>R208</xm:sqref>
        </x14:dataValidation>
        <x14:dataValidation type="list" allowBlank="1" showInputMessage="1" showErrorMessage="1" xr:uid="{EB50BC1D-9086-4976-B86E-C549CE8D6D7F}">
          <x14:formula1>
            <xm:f>OFFSET('C:\Users\mobottari\BUL\ICOM\SCOLARITE\REGIME TRANSITOIRE\MASTER\[MASTER INFORMATIQUE.xlsx]PARAMETRES'!#REF!,1,MATCH($K$207,'C:\Users\mobottari\BUL\ICOM\SCOLARITE\REGIME TRANSITOIRE\MASTER\[MASTER INFORMATIQUE.xlsx]PARAMETRES'!#REF!,0)-1,COUNTA(OFFSET('C:\Users\mobottari\BUL\ICOM\SCOLARITE\REGIME TRANSITOIRE\MASTER\[MASTER INFORMATIQUE.xlsx]PARAMETRES'!#REF!,1,MATCH($K$207,'C:\Users\mobottari\BUL\ICOM\SCOLARITE\REGIME TRANSITOIRE\MASTER\[MASTER INFORMATIQUE.xlsx]PARAMETRES'!#REF!,0)-1,1048575,1)),1)</xm:f>
          </x14:formula1>
          <xm:sqref>R207</xm:sqref>
        </x14:dataValidation>
        <x14:dataValidation type="list" allowBlank="1" showInputMessage="1" showErrorMessage="1" xr:uid="{7D2C7975-AE9C-43A6-8879-8B4E30712569}">
          <x14:formula1>
            <xm:f>OFFSET('C:\Users\mobottari\BUL\ICOM\SCOLARITE\REGIME TRANSITOIRE\MASTER\[MASTER INFORMATIQUE.xlsx]PARAMETRES'!#REF!,1,MATCH($K$206,'C:\Users\mobottari\BUL\ICOM\SCOLARITE\REGIME TRANSITOIRE\MASTER\[MASTER INFORMATIQUE.xlsx]PARAMETRES'!#REF!,0)-1,COUNTA(OFFSET('C:\Users\mobottari\BUL\ICOM\SCOLARITE\REGIME TRANSITOIRE\MASTER\[MASTER INFORMATIQUE.xlsx]PARAMETRES'!#REF!,1,MATCH($K$206,'C:\Users\mobottari\BUL\ICOM\SCOLARITE\REGIME TRANSITOIRE\MASTER\[MASTER INFORMATIQUE.xlsx]PARAMETRES'!#REF!,0)-1,1048575,1)),1)</xm:f>
          </x14:formula1>
          <xm:sqref>R206</xm:sqref>
        </x14:dataValidation>
        <x14:dataValidation type="list" allowBlank="1" showInputMessage="1" showErrorMessage="1" xr:uid="{11E28D80-AE06-4143-9360-FD485A9BC88A}">
          <x14:formula1>
            <xm:f>OFFSET('C:\Users\mobottari\BUL\ICOM\SCOLARITE\REGIME TRANSITOIRE\MASTER\[MASTER INFORMATIQUE.xlsx]PARAMETRES'!#REF!,1,MATCH($K$205,'C:\Users\mobottari\BUL\ICOM\SCOLARITE\REGIME TRANSITOIRE\MASTER\[MASTER INFORMATIQUE.xlsx]PARAMETRES'!#REF!,0)-1,COUNTA(OFFSET('C:\Users\mobottari\BUL\ICOM\SCOLARITE\REGIME TRANSITOIRE\MASTER\[MASTER INFORMATIQUE.xlsx]PARAMETRES'!#REF!,1,MATCH($K$205,'C:\Users\mobottari\BUL\ICOM\SCOLARITE\REGIME TRANSITOIRE\MASTER\[MASTER INFORMATIQUE.xlsx]PARAMETRES'!#REF!,0)-1,1048575,1)),1)</xm:f>
          </x14:formula1>
          <xm:sqref>R205</xm:sqref>
        </x14:dataValidation>
        <x14:dataValidation type="list" allowBlank="1" showInputMessage="1" showErrorMessage="1" xr:uid="{556751D9-229E-4573-9B19-6B693847136C}">
          <x14:formula1>
            <xm:f>OFFSET('C:\Users\mobottari\BUL\ICOM\SCOLARITE\REGIME TRANSITOIRE\MASTER\[MASTER INFORMATIQUE.xlsx]PARAMETRES'!#REF!,1,MATCH($K$204,'C:\Users\mobottari\BUL\ICOM\SCOLARITE\REGIME TRANSITOIRE\MASTER\[MASTER INFORMATIQUE.xlsx]PARAMETRES'!#REF!,0)-1,COUNTA(OFFSET('C:\Users\mobottari\BUL\ICOM\SCOLARITE\REGIME TRANSITOIRE\MASTER\[MASTER INFORMATIQUE.xlsx]PARAMETRES'!#REF!,1,MATCH($K$204,'C:\Users\mobottari\BUL\ICOM\SCOLARITE\REGIME TRANSITOIRE\MASTER\[MASTER INFORMATIQUE.xlsx]PARAMETRES'!#REF!,0)-1,1048575,1)),1)</xm:f>
          </x14:formula1>
          <xm:sqref>R204</xm:sqref>
        </x14:dataValidation>
        <x14:dataValidation type="list" allowBlank="1" showInputMessage="1" showErrorMessage="1" xr:uid="{86FDB66A-353C-4F35-A795-AAD14061E360}">
          <x14:formula1>
            <xm:f>OFFSET('C:\Users\mobottari\BUL\ICOM\SCOLARITE\REGIME TRANSITOIRE\MASTER\[MASTER INFORMATIQUE.xlsx]PARAMETRES'!#REF!,1,MATCH($K$203,'C:\Users\mobottari\BUL\ICOM\SCOLARITE\REGIME TRANSITOIRE\MASTER\[MASTER INFORMATIQUE.xlsx]PARAMETRES'!#REF!,0)-1,COUNTA(OFFSET('C:\Users\mobottari\BUL\ICOM\SCOLARITE\REGIME TRANSITOIRE\MASTER\[MASTER INFORMATIQUE.xlsx]PARAMETRES'!#REF!,1,MATCH($K$203,'C:\Users\mobottari\BUL\ICOM\SCOLARITE\REGIME TRANSITOIRE\MASTER\[MASTER INFORMATIQUE.xlsx]PARAMETRES'!#REF!,0)-1,1048575,1)),1)</xm:f>
          </x14:formula1>
          <xm:sqref>R203</xm:sqref>
        </x14:dataValidation>
        <x14:dataValidation type="list" allowBlank="1" showInputMessage="1" showErrorMessage="1" xr:uid="{6DEDBECF-9BBF-4231-A6A0-D8A72F388D54}">
          <x14:formula1>
            <xm:f>OFFSET('C:\Users\mobottari\BUL\ICOM\SCOLARITE\REGIME TRANSITOIRE\MASTER\[MASTER INFORMATIQUE.xlsx]PARAMETRES'!#REF!,1,MATCH($K$202,'C:\Users\mobottari\BUL\ICOM\SCOLARITE\REGIME TRANSITOIRE\MASTER\[MASTER INFORMATIQUE.xlsx]PARAMETRES'!#REF!,0)-1,COUNTA(OFFSET('C:\Users\mobottari\BUL\ICOM\SCOLARITE\REGIME TRANSITOIRE\MASTER\[MASTER INFORMATIQUE.xlsx]PARAMETRES'!#REF!,1,MATCH($K$202,'C:\Users\mobottari\BUL\ICOM\SCOLARITE\REGIME TRANSITOIRE\MASTER\[MASTER INFORMATIQUE.xlsx]PARAMETRES'!#REF!,0)-1,1048575,1)),1)</xm:f>
          </x14:formula1>
          <xm:sqref>R202</xm:sqref>
        </x14:dataValidation>
        <x14:dataValidation type="list" allowBlank="1" showInputMessage="1" showErrorMessage="1" xr:uid="{46CDC468-3823-4D2B-BF1B-BFA7B2C8BC9E}">
          <x14:formula1>
            <xm:f>OFFSET('C:\Users\mobottari\BUL\ICOM\SCOLARITE\REGIME TRANSITOIRE\MASTER\[MASTER INFORMATIQUE.xlsx]PARAMETRES'!#REF!,1,MATCH($K$201,'C:\Users\mobottari\BUL\ICOM\SCOLARITE\REGIME TRANSITOIRE\MASTER\[MASTER INFORMATIQUE.xlsx]PARAMETRES'!#REF!,0)-1,COUNTA(OFFSET('C:\Users\mobottari\BUL\ICOM\SCOLARITE\REGIME TRANSITOIRE\MASTER\[MASTER INFORMATIQUE.xlsx]PARAMETRES'!#REF!,1,MATCH($K$201,'C:\Users\mobottari\BUL\ICOM\SCOLARITE\REGIME TRANSITOIRE\MASTER\[MASTER INFORMATIQUE.xlsx]PARAMETRES'!#REF!,0)-1,1048575,1)),1)</xm:f>
          </x14:formula1>
          <xm:sqref>R201</xm:sqref>
        </x14:dataValidation>
        <x14:dataValidation type="list" allowBlank="1" showInputMessage="1" showErrorMessage="1" xr:uid="{EBB84150-9D1E-4EE5-80E1-B0A7C44E475A}">
          <x14:formula1>
            <xm:f>OFFSET('C:\Users\mobottari\BUL\ICOM\SCOLARITE\REGIME TRANSITOIRE\MASTER\[MASTER INFORMATIQUE.xlsx]PARAMETRES'!#REF!,1,MATCH($K$200,'C:\Users\mobottari\BUL\ICOM\SCOLARITE\REGIME TRANSITOIRE\MASTER\[MASTER INFORMATIQUE.xlsx]PARAMETRES'!#REF!,0)-1,COUNTA(OFFSET('C:\Users\mobottari\BUL\ICOM\SCOLARITE\REGIME TRANSITOIRE\MASTER\[MASTER INFORMATIQUE.xlsx]PARAMETRES'!#REF!,1,MATCH($K$200,'C:\Users\mobottari\BUL\ICOM\SCOLARITE\REGIME TRANSITOIRE\MASTER\[MASTER INFORMATIQUE.xlsx]PARAMETRES'!#REF!,0)-1,1048575,1)),1)</xm:f>
          </x14:formula1>
          <xm:sqref>R200</xm:sqref>
        </x14:dataValidation>
        <x14:dataValidation type="list" allowBlank="1" showInputMessage="1" showErrorMessage="1" xr:uid="{3498AD34-D07D-4C0F-B9E5-1BB4858F8B9E}">
          <x14:formula1>
            <xm:f>OFFSET('C:\Users\mobottari\BUL\ICOM\SCOLARITE\REGIME TRANSITOIRE\MASTER\[MASTER INFORMATIQUE.xlsx]PARAMETRES'!#REF!,1,MATCH($K$199,'C:\Users\mobottari\BUL\ICOM\SCOLARITE\REGIME TRANSITOIRE\MASTER\[MASTER INFORMATIQUE.xlsx]PARAMETRES'!#REF!,0)-1,COUNTA(OFFSET('C:\Users\mobottari\BUL\ICOM\SCOLARITE\REGIME TRANSITOIRE\MASTER\[MASTER INFORMATIQUE.xlsx]PARAMETRES'!#REF!,1,MATCH($K$199,'C:\Users\mobottari\BUL\ICOM\SCOLARITE\REGIME TRANSITOIRE\MASTER\[MASTER INFORMATIQUE.xlsx]PARAMETRES'!#REF!,0)-1,1048575,1)),1)</xm:f>
          </x14:formula1>
          <xm:sqref>R199</xm:sqref>
        </x14:dataValidation>
        <x14:dataValidation type="list" allowBlank="1" showInputMessage="1" showErrorMessage="1" xr:uid="{A91E5A46-FCA9-44EF-B2C1-E42A8566563A}">
          <x14:formula1>
            <xm:f>OFFSET('C:\Users\mobottari\BUL\ICOM\SCOLARITE\REGIME TRANSITOIRE\MASTER\[MASTER INFORMATIQUE.xlsx]PARAMETRES'!#REF!,1,MATCH($K$198,'C:\Users\mobottari\BUL\ICOM\SCOLARITE\REGIME TRANSITOIRE\MASTER\[MASTER INFORMATIQUE.xlsx]PARAMETRES'!#REF!,0)-1,COUNTA(OFFSET('C:\Users\mobottari\BUL\ICOM\SCOLARITE\REGIME TRANSITOIRE\MASTER\[MASTER INFORMATIQUE.xlsx]PARAMETRES'!#REF!,1,MATCH($K$198,'C:\Users\mobottari\BUL\ICOM\SCOLARITE\REGIME TRANSITOIRE\MASTER\[MASTER INFORMATIQUE.xlsx]PARAMETRES'!#REF!,0)-1,1048575,1)),1)</xm:f>
          </x14:formula1>
          <xm:sqref>R198</xm:sqref>
        </x14:dataValidation>
        <x14:dataValidation type="list" allowBlank="1" showInputMessage="1" showErrorMessage="1" xr:uid="{5B62297C-E2D3-4278-BA54-36134E3F40E1}">
          <x14:formula1>
            <xm:f>OFFSET('C:\Users\mobottari\BUL\ICOM\SCOLARITE\REGIME TRANSITOIRE\MASTER\[MASTER INFORMATIQUE.xlsx]PARAMETRES'!#REF!,1,MATCH($K$197,'C:\Users\mobottari\BUL\ICOM\SCOLARITE\REGIME TRANSITOIRE\MASTER\[MASTER INFORMATIQUE.xlsx]PARAMETRES'!#REF!,0)-1,COUNTA(OFFSET('C:\Users\mobottari\BUL\ICOM\SCOLARITE\REGIME TRANSITOIRE\MASTER\[MASTER INFORMATIQUE.xlsx]PARAMETRES'!#REF!,1,MATCH($K$197,'C:\Users\mobottari\BUL\ICOM\SCOLARITE\REGIME TRANSITOIRE\MASTER\[MASTER INFORMATIQUE.xlsx]PARAMETRES'!#REF!,0)-1,1048575,1)),1)</xm:f>
          </x14:formula1>
          <xm:sqref>R197</xm:sqref>
        </x14:dataValidation>
        <x14:dataValidation type="list" allowBlank="1" showInputMessage="1" showErrorMessage="1" xr:uid="{D2F36988-F2E6-430A-8461-C1CD89C99E4C}">
          <x14:formula1>
            <xm:f>OFFSET('C:\Users\mobottari\BUL\ICOM\SCOLARITE\REGIME TRANSITOIRE\MASTER\[MASTER INFORMATIQUE.xlsx]PARAMETRES'!#REF!,1,MATCH($K$196,'C:\Users\mobottari\BUL\ICOM\SCOLARITE\REGIME TRANSITOIRE\MASTER\[MASTER INFORMATIQUE.xlsx]PARAMETRES'!#REF!,0)-1,COUNTA(OFFSET('C:\Users\mobottari\BUL\ICOM\SCOLARITE\REGIME TRANSITOIRE\MASTER\[MASTER INFORMATIQUE.xlsx]PARAMETRES'!#REF!,1,MATCH($K$196,'C:\Users\mobottari\BUL\ICOM\SCOLARITE\REGIME TRANSITOIRE\MASTER\[MASTER INFORMATIQUE.xlsx]PARAMETRES'!#REF!,0)-1,1048575,1)),1)</xm:f>
          </x14:formula1>
          <xm:sqref>R196</xm:sqref>
        </x14:dataValidation>
        <x14:dataValidation type="list" allowBlank="1" showInputMessage="1" showErrorMessage="1" xr:uid="{DB7F156C-8471-4687-9CBA-AC4678E5EC55}">
          <x14:formula1>
            <xm:f>OFFSET('C:\Users\mobottari\BUL\ICOM\SCOLARITE\REGIME TRANSITOIRE\MASTER\[MASTER INFORMATIQUE.xlsx]PARAMETRES'!#REF!,1,MATCH($K$195,'C:\Users\mobottari\BUL\ICOM\SCOLARITE\REGIME TRANSITOIRE\MASTER\[MASTER INFORMATIQUE.xlsx]PARAMETRES'!#REF!,0)-1,COUNTA(OFFSET('C:\Users\mobottari\BUL\ICOM\SCOLARITE\REGIME TRANSITOIRE\MASTER\[MASTER INFORMATIQUE.xlsx]PARAMETRES'!#REF!,1,MATCH($K$195,'C:\Users\mobottari\BUL\ICOM\SCOLARITE\REGIME TRANSITOIRE\MASTER\[MASTER INFORMATIQUE.xlsx]PARAMETRES'!#REF!,0)-1,1048575,1)),1)</xm:f>
          </x14:formula1>
          <xm:sqref>R195</xm:sqref>
        </x14:dataValidation>
        <x14:dataValidation type="list" allowBlank="1" showInputMessage="1" showErrorMessage="1" xr:uid="{FAC1D427-19BF-482F-BD8D-C9566D990262}">
          <x14:formula1>
            <xm:f>OFFSET('C:\Users\mobottari\BUL\ICOM\SCOLARITE\REGIME TRANSITOIRE\MASTER\[MASTER INFORMATIQUE.xlsx]PARAMETRES'!#REF!,1,MATCH($K$194,'C:\Users\mobottari\BUL\ICOM\SCOLARITE\REGIME TRANSITOIRE\MASTER\[MASTER INFORMATIQUE.xlsx]PARAMETRES'!#REF!,0)-1,COUNTA(OFFSET('C:\Users\mobottari\BUL\ICOM\SCOLARITE\REGIME TRANSITOIRE\MASTER\[MASTER INFORMATIQUE.xlsx]PARAMETRES'!#REF!,1,MATCH($K$194,'C:\Users\mobottari\BUL\ICOM\SCOLARITE\REGIME TRANSITOIRE\MASTER\[MASTER INFORMATIQUE.xlsx]PARAMETRES'!#REF!,0)-1,1048575,1)),1)</xm:f>
          </x14:formula1>
          <xm:sqref>R194</xm:sqref>
        </x14:dataValidation>
        <x14:dataValidation type="list" allowBlank="1" showInputMessage="1" showErrorMessage="1" xr:uid="{895C4901-DE5C-4D22-8547-F1C88A5FEB79}">
          <x14:formula1>
            <xm:f>OFFSET('C:\Users\mobottari\BUL\ICOM\SCOLARITE\REGIME TRANSITOIRE\MASTER\[MASTER INFORMATIQUE.xlsx]PARAMETRES'!#REF!,1,MATCH($K$193,'C:\Users\mobottari\BUL\ICOM\SCOLARITE\REGIME TRANSITOIRE\MASTER\[MASTER INFORMATIQUE.xlsx]PARAMETRES'!#REF!,0)-1,COUNTA(OFFSET('C:\Users\mobottari\BUL\ICOM\SCOLARITE\REGIME TRANSITOIRE\MASTER\[MASTER INFORMATIQUE.xlsx]PARAMETRES'!#REF!,1,MATCH($K$193,'C:\Users\mobottari\BUL\ICOM\SCOLARITE\REGIME TRANSITOIRE\MASTER\[MASTER INFORMATIQUE.xlsx]PARAMETRES'!#REF!,0)-1,1048575,1)),1)</xm:f>
          </x14:formula1>
          <xm:sqref>R193</xm:sqref>
        </x14:dataValidation>
        <x14:dataValidation type="list" allowBlank="1" showInputMessage="1" showErrorMessage="1" xr:uid="{43DC567D-4C4C-42D1-A233-428B204F9B00}">
          <x14:formula1>
            <xm:f>OFFSET('C:\Users\mobottari\BUL\ICOM\SCOLARITE\REGIME TRANSITOIRE\MASTER\[MASTER INFORMATIQUE.xlsx]PARAMETRES'!#REF!,1,MATCH($K$192,'C:\Users\mobottari\BUL\ICOM\SCOLARITE\REGIME TRANSITOIRE\MASTER\[MASTER INFORMATIQUE.xlsx]PARAMETRES'!#REF!,0)-1,COUNTA(OFFSET('C:\Users\mobottari\BUL\ICOM\SCOLARITE\REGIME TRANSITOIRE\MASTER\[MASTER INFORMATIQUE.xlsx]PARAMETRES'!#REF!,1,MATCH($K$192,'C:\Users\mobottari\BUL\ICOM\SCOLARITE\REGIME TRANSITOIRE\MASTER\[MASTER INFORMATIQUE.xlsx]PARAMETRES'!#REF!,0)-1,1048575,1)),1)</xm:f>
          </x14:formula1>
          <xm:sqref>R192</xm:sqref>
        </x14:dataValidation>
        <x14:dataValidation type="list" allowBlank="1" showInputMessage="1" showErrorMessage="1" xr:uid="{2A5A76E1-6396-42DB-9171-CBB80118048C}">
          <x14:formula1>
            <xm:f>OFFSET('C:\Users\mobottari\BUL\ICOM\SCOLARITE\REGIME TRANSITOIRE\MASTER\[MASTER INFORMATIQUE.xlsx]PARAMETRES'!#REF!,1,MATCH($K$191,'C:\Users\mobottari\BUL\ICOM\SCOLARITE\REGIME TRANSITOIRE\MASTER\[MASTER INFORMATIQUE.xlsx]PARAMETRES'!#REF!,0)-1,COUNTA(OFFSET('C:\Users\mobottari\BUL\ICOM\SCOLARITE\REGIME TRANSITOIRE\MASTER\[MASTER INFORMATIQUE.xlsx]PARAMETRES'!#REF!,1,MATCH($K$191,'C:\Users\mobottari\BUL\ICOM\SCOLARITE\REGIME TRANSITOIRE\MASTER\[MASTER INFORMATIQUE.xlsx]PARAMETRES'!#REF!,0)-1,1048575,1)),1)</xm:f>
          </x14:formula1>
          <xm:sqref>R191</xm:sqref>
        </x14:dataValidation>
        <x14:dataValidation type="list" allowBlank="1" showInputMessage="1" showErrorMessage="1" xr:uid="{D304F243-7C42-4691-99B9-20A0833BE380}">
          <x14:formula1>
            <xm:f>OFFSET('C:\Users\mobottari\BUL\ICOM\SCOLARITE\REGIME TRANSITOIRE\MASTER\[MASTER INFORMATIQUE.xlsx]PARAMETRES'!#REF!,1,MATCH($K$190,'C:\Users\mobottari\BUL\ICOM\SCOLARITE\REGIME TRANSITOIRE\MASTER\[MASTER INFORMATIQUE.xlsx]PARAMETRES'!#REF!,0)-1,COUNTA(OFFSET('C:\Users\mobottari\BUL\ICOM\SCOLARITE\REGIME TRANSITOIRE\MASTER\[MASTER INFORMATIQUE.xlsx]PARAMETRES'!#REF!,1,MATCH($K$190,'C:\Users\mobottari\BUL\ICOM\SCOLARITE\REGIME TRANSITOIRE\MASTER\[MASTER INFORMATIQUE.xlsx]PARAMETRES'!#REF!,0)-1,1048575,1)),1)</xm:f>
          </x14:formula1>
          <xm:sqref>R190</xm:sqref>
        </x14:dataValidation>
        <x14:dataValidation type="list" allowBlank="1" showInputMessage="1" showErrorMessage="1" xr:uid="{527D9011-1BEE-4737-9BB4-814E17B9ABD5}">
          <x14:formula1>
            <xm:f>OFFSET('C:\Users\mobottari\BUL\ICOM\SCOLARITE\REGIME TRANSITOIRE\MASTER\[MASTER INFORMATIQUE.xlsx]PARAMETRES'!#REF!,1,MATCH($K$189,'C:\Users\mobottari\BUL\ICOM\SCOLARITE\REGIME TRANSITOIRE\MASTER\[MASTER INFORMATIQUE.xlsx]PARAMETRES'!#REF!,0)-1,COUNTA(OFFSET('C:\Users\mobottari\BUL\ICOM\SCOLARITE\REGIME TRANSITOIRE\MASTER\[MASTER INFORMATIQUE.xlsx]PARAMETRES'!#REF!,1,MATCH($K$189,'C:\Users\mobottari\BUL\ICOM\SCOLARITE\REGIME TRANSITOIRE\MASTER\[MASTER INFORMATIQUE.xlsx]PARAMETRES'!#REF!,0)-1,1048575,1)),1)</xm:f>
          </x14:formula1>
          <xm:sqref>R189</xm:sqref>
        </x14:dataValidation>
        <x14:dataValidation type="list" allowBlank="1" showInputMessage="1" showErrorMessage="1" xr:uid="{541F5B8E-3518-4356-8452-9E5F3AD9118B}">
          <x14:formula1>
            <xm:f>OFFSET('C:\Users\mobottari\BUL\ICOM\SCOLARITE\REGIME TRANSITOIRE\MASTER\[MASTER INFORMATIQUE.xlsx]PARAMETRES'!#REF!,1,MATCH($K$188,'C:\Users\mobottari\BUL\ICOM\SCOLARITE\REGIME TRANSITOIRE\MASTER\[MASTER INFORMATIQUE.xlsx]PARAMETRES'!#REF!,0)-1,COUNTA(OFFSET('C:\Users\mobottari\BUL\ICOM\SCOLARITE\REGIME TRANSITOIRE\MASTER\[MASTER INFORMATIQUE.xlsx]PARAMETRES'!#REF!,1,MATCH($K$188,'C:\Users\mobottari\BUL\ICOM\SCOLARITE\REGIME TRANSITOIRE\MASTER\[MASTER INFORMATIQUE.xlsx]PARAMETRES'!#REF!,0)-1,1048575,1)),1)</xm:f>
          </x14:formula1>
          <xm:sqref>R188</xm:sqref>
        </x14:dataValidation>
        <x14:dataValidation type="list" allowBlank="1" showInputMessage="1" showErrorMessage="1" xr:uid="{36FAD659-2049-42D5-BAA2-62EF46E81889}">
          <x14:formula1>
            <xm:f>OFFSET('C:\Users\mobottari\BUL\ICOM\SCOLARITE\REGIME TRANSITOIRE\MASTER\[MASTER INFORMATIQUE.xlsx]PARAMETRES'!#REF!,1,MATCH($K$187,'C:\Users\mobottari\BUL\ICOM\SCOLARITE\REGIME TRANSITOIRE\MASTER\[MASTER INFORMATIQUE.xlsx]PARAMETRES'!#REF!,0)-1,COUNTA(OFFSET('C:\Users\mobottari\BUL\ICOM\SCOLARITE\REGIME TRANSITOIRE\MASTER\[MASTER INFORMATIQUE.xlsx]PARAMETRES'!#REF!,1,MATCH($K$187,'C:\Users\mobottari\BUL\ICOM\SCOLARITE\REGIME TRANSITOIRE\MASTER\[MASTER INFORMATIQUE.xlsx]PARAMETRES'!#REF!,0)-1,1048575,1)),1)</xm:f>
          </x14:formula1>
          <xm:sqref>R187</xm:sqref>
        </x14:dataValidation>
        <x14:dataValidation type="list" allowBlank="1" showInputMessage="1" showErrorMessage="1" xr:uid="{DFE4FD56-5A2C-4E64-9A82-A0CB2E87C6CA}">
          <x14:formula1>
            <xm:f>OFFSET('C:\Users\mobottari\BUL\ICOM\SCOLARITE\REGIME TRANSITOIRE\MASTER\[MASTER INFORMATIQUE.xlsx]PARAMETRES'!#REF!,1,MATCH($K$186,'C:\Users\mobottari\BUL\ICOM\SCOLARITE\REGIME TRANSITOIRE\MASTER\[MASTER INFORMATIQUE.xlsx]PARAMETRES'!#REF!,0)-1,COUNTA(OFFSET('C:\Users\mobottari\BUL\ICOM\SCOLARITE\REGIME TRANSITOIRE\MASTER\[MASTER INFORMATIQUE.xlsx]PARAMETRES'!#REF!,1,MATCH($K$186,'C:\Users\mobottari\BUL\ICOM\SCOLARITE\REGIME TRANSITOIRE\MASTER\[MASTER INFORMATIQUE.xlsx]PARAMETRES'!#REF!,0)-1,1048575,1)),1)</xm:f>
          </x14:formula1>
          <xm:sqref>R186</xm:sqref>
        </x14:dataValidation>
        <x14:dataValidation type="list" allowBlank="1" showInputMessage="1" showErrorMessage="1" xr:uid="{D370EA3D-67EB-45EE-AF7D-B0C20753D03A}">
          <x14:formula1>
            <xm:f>OFFSET('C:\Users\mobottari\BUL\ICOM\SCOLARITE\REGIME TRANSITOIRE\MASTER\[MASTER INFORMATIQUE.xlsx]PARAMETRES'!#REF!,1,MATCH($K$185,'C:\Users\mobottari\BUL\ICOM\SCOLARITE\REGIME TRANSITOIRE\MASTER\[MASTER INFORMATIQUE.xlsx]PARAMETRES'!#REF!,0)-1,COUNTA(OFFSET('C:\Users\mobottari\BUL\ICOM\SCOLARITE\REGIME TRANSITOIRE\MASTER\[MASTER INFORMATIQUE.xlsx]PARAMETRES'!#REF!,1,MATCH($K$185,'C:\Users\mobottari\BUL\ICOM\SCOLARITE\REGIME TRANSITOIRE\MASTER\[MASTER INFORMATIQUE.xlsx]PARAMETRES'!#REF!,0)-1,1048575,1)),1)</xm:f>
          </x14:formula1>
          <xm:sqref>R185</xm:sqref>
        </x14:dataValidation>
        <x14:dataValidation type="list" allowBlank="1" showInputMessage="1" showErrorMessage="1" xr:uid="{DE469542-33B5-4ECC-BD72-B1E52422DFA9}">
          <x14:formula1>
            <xm:f>OFFSET('C:\Users\mobottari\BUL\ICOM\SCOLARITE\REGIME TRANSITOIRE\MASTER\[MASTER INFORMATIQUE.xlsx]PARAMETRES'!#REF!,1,MATCH($K$184,'C:\Users\mobottari\BUL\ICOM\SCOLARITE\REGIME TRANSITOIRE\MASTER\[MASTER INFORMATIQUE.xlsx]PARAMETRES'!#REF!,0)-1,COUNTA(OFFSET('C:\Users\mobottari\BUL\ICOM\SCOLARITE\REGIME TRANSITOIRE\MASTER\[MASTER INFORMATIQUE.xlsx]PARAMETRES'!#REF!,1,MATCH($K$184,'C:\Users\mobottari\BUL\ICOM\SCOLARITE\REGIME TRANSITOIRE\MASTER\[MASTER INFORMATIQUE.xlsx]PARAMETRES'!#REF!,0)-1,1048575,1)),1)</xm:f>
          </x14:formula1>
          <xm:sqref>R184</xm:sqref>
        </x14:dataValidation>
        <x14:dataValidation type="list" allowBlank="1" showInputMessage="1" showErrorMessage="1" xr:uid="{5545C291-D67E-408B-9A6A-CC69F0419EF9}">
          <x14:formula1>
            <xm:f>OFFSET('C:\Users\mobottari\BUL\ICOM\SCOLARITE\REGIME TRANSITOIRE\MASTER\[MASTER INFORMATIQUE.xlsx]PARAMETRES'!#REF!,1,MATCH($K$183,'C:\Users\mobottari\BUL\ICOM\SCOLARITE\REGIME TRANSITOIRE\MASTER\[MASTER INFORMATIQUE.xlsx]PARAMETRES'!#REF!,0)-1,COUNTA(OFFSET('C:\Users\mobottari\BUL\ICOM\SCOLARITE\REGIME TRANSITOIRE\MASTER\[MASTER INFORMATIQUE.xlsx]PARAMETRES'!#REF!,1,MATCH($K$183,'C:\Users\mobottari\BUL\ICOM\SCOLARITE\REGIME TRANSITOIRE\MASTER\[MASTER INFORMATIQUE.xlsx]PARAMETRES'!#REF!,0)-1,1048575,1)),1)</xm:f>
          </x14:formula1>
          <xm:sqref>R183</xm:sqref>
        </x14:dataValidation>
        <x14:dataValidation type="list" allowBlank="1" showInputMessage="1" showErrorMessage="1" xr:uid="{9B1FBF6F-D455-4949-BFFF-02F79BFABEC8}">
          <x14:formula1>
            <xm:f>OFFSET('C:\Users\mobottari\BUL\ICOM\SCOLARITE\REGIME TRANSITOIRE\MASTER\[MASTER INFORMATIQUE.xlsx]PARAMETRES'!#REF!,1,MATCH($K$182,'C:\Users\mobottari\BUL\ICOM\SCOLARITE\REGIME TRANSITOIRE\MASTER\[MASTER INFORMATIQUE.xlsx]PARAMETRES'!#REF!,0)-1,COUNTA(OFFSET('C:\Users\mobottari\BUL\ICOM\SCOLARITE\REGIME TRANSITOIRE\MASTER\[MASTER INFORMATIQUE.xlsx]PARAMETRES'!#REF!,1,MATCH($K$182,'C:\Users\mobottari\BUL\ICOM\SCOLARITE\REGIME TRANSITOIRE\MASTER\[MASTER INFORMATIQUE.xlsx]PARAMETRES'!#REF!,0)-1,1048575,1)),1)</xm:f>
          </x14:formula1>
          <xm:sqref>R182</xm:sqref>
        </x14:dataValidation>
        <x14:dataValidation type="list" allowBlank="1" showInputMessage="1" showErrorMessage="1" xr:uid="{D4AA63F2-2770-49FD-B78D-42243762F101}">
          <x14:formula1>
            <xm:f>OFFSET('C:\Users\mobottari\BUL\ICOM\SCOLARITE\REGIME TRANSITOIRE\MASTER\[MASTER INFORMATIQUE.xlsx]PARAMETRES'!#REF!,1,MATCH($K$181,'C:\Users\mobottari\BUL\ICOM\SCOLARITE\REGIME TRANSITOIRE\MASTER\[MASTER INFORMATIQUE.xlsx]PARAMETRES'!#REF!,0)-1,COUNTA(OFFSET('C:\Users\mobottari\BUL\ICOM\SCOLARITE\REGIME TRANSITOIRE\MASTER\[MASTER INFORMATIQUE.xlsx]PARAMETRES'!#REF!,1,MATCH($K$181,'C:\Users\mobottari\BUL\ICOM\SCOLARITE\REGIME TRANSITOIRE\MASTER\[MASTER INFORMATIQUE.xlsx]PARAMETRES'!#REF!,0)-1,1048575,1)),1)</xm:f>
          </x14:formula1>
          <xm:sqref>R181</xm:sqref>
        </x14:dataValidation>
        <x14:dataValidation type="list" allowBlank="1" showInputMessage="1" showErrorMessage="1" xr:uid="{78EC6156-620C-417F-9D83-F7B24A2008A2}">
          <x14:formula1>
            <xm:f>OFFSET('C:\Users\mobottari\BUL\ICOM\SCOLARITE\REGIME TRANSITOIRE\MASTER\[MASTER INFORMATIQUE.xlsx]PARAMETRES'!#REF!,1,MATCH($K$180,'C:\Users\mobottari\BUL\ICOM\SCOLARITE\REGIME TRANSITOIRE\MASTER\[MASTER INFORMATIQUE.xlsx]PARAMETRES'!#REF!,0)-1,COUNTA(OFFSET('C:\Users\mobottari\BUL\ICOM\SCOLARITE\REGIME TRANSITOIRE\MASTER\[MASTER INFORMATIQUE.xlsx]PARAMETRES'!#REF!,1,MATCH($K$180,'C:\Users\mobottari\BUL\ICOM\SCOLARITE\REGIME TRANSITOIRE\MASTER\[MASTER INFORMATIQUE.xlsx]PARAMETRES'!#REF!,0)-1,1048575,1)),1)</xm:f>
          </x14:formula1>
          <xm:sqref>R180</xm:sqref>
        </x14:dataValidation>
        <x14:dataValidation type="list" allowBlank="1" showInputMessage="1" showErrorMessage="1" xr:uid="{ADD264B0-2ADD-41D9-9258-D9B281A53CE7}">
          <x14:formula1>
            <xm:f>OFFSET('C:\Users\mobottari\BUL\ICOM\SCOLARITE\REGIME TRANSITOIRE\MASTER\[MASTER INFORMATIQUE.xlsx]PARAMETRES'!#REF!,1,MATCH($K$179,'C:\Users\mobottari\BUL\ICOM\SCOLARITE\REGIME TRANSITOIRE\MASTER\[MASTER INFORMATIQUE.xlsx]PARAMETRES'!#REF!,0)-1,COUNTA(OFFSET('C:\Users\mobottari\BUL\ICOM\SCOLARITE\REGIME TRANSITOIRE\MASTER\[MASTER INFORMATIQUE.xlsx]PARAMETRES'!#REF!,1,MATCH($K$179,'C:\Users\mobottari\BUL\ICOM\SCOLARITE\REGIME TRANSITOIRE\MASTER\[MASTER INFORMATIQUE.xlsx]PARAMETRES'!#REF!,0)-1,1048575,1)),1)</xm:f>
          </x14:formula1>
          <xm:sqref>R179</xm:sqref>
        </x14:dataValidation>
        <x14:dataValidation type="list" allowBlank="1" showInputMessage="1" showErrorMessage="1" xr:uid="{3D7C877F-6C3E-48E3-AEDA-D6A72D0857B8}">
          <x14:formula1>
            <xm:f>OFFSET('C:\Users\mobottari\BUL\ICOM\SCOLARITE\REGIME TRANSITOIRE\MASTER\[MASTER INFORMATIQUE.xlsx]PARAMETRES'!#REF!,1,MATCH($K$178,'C:\Users\mobottari\BUL\ICOM\SCOLARITE\REGIME TRANSITOIRE\MASTER\[MASTER INFORMATIQUE.xlsx]PARAMETRES'!#REF!,0)-1,COUNTA(OFFSET('C:\Users\mobottari\BUL\ICOM\SCOLARITE\REGIME TRANSITOIRE\MASTER\[MASTER INFORMATIQUE.xlsx]PARAMETRES'!#REF!,1,MATCH($K$178,'C:\Users\mobottari\BUL\ICOM\SCOLARITE\REGIME TRANSITOIRE\MASTER\[MASTER INFORMATIQUE.xlsx]PARAMETRES'!#REF!,0)-1,1048575,1)),1)</xm:f>
          </x14:formula1>
          <xm:sqref>R178</xm:sqref>
        </x14:dataValidation>
        <x14:dataValidation type="list" allowBlank="1" showInputMessage="1" showErrorMessage="1" xr:uid="{6DD02D84-A6BD-4083-9557-AD0C0A25A572}">
          <x14:formula1>
            <xm:f>OFFSET('C:\Users\mobottari\BUL\ICOM\SCOLARITE\REGIME TRANSITOIRE\MASTER\[MASTER INFORMATIQUE.xlsx]PARAMETRES'!#REF!,1,MATCH($K$177,'C:\Users\mobottari\BUL\ICOM\SCOLARITE\REGIME TRANSITOIRE\MASTER\[MASTER INFORMATIQUE.xlsx]PARAMETRES'!#REF!,0)-1,COUNTA(OFFSET('C:\Users\mobottari\BUL\ICOM\SCOLARITE\REGIME TRANSITOIRE\MASTER\[MASTER INFORMATIQUE.xlsx]PARAMETRES'!#REF!,1,MATCH($K$177,'C:\Users\mobottari\BUL\ICOM\SCOLARITE\REGIME TRANSITOIRE\MASTER\[MASTER INFORMATIQUE.xlsx]PARAMETRES'!#REF!,0)-1,1048575,1)),1)</xm:f>
          </x14:formula1>
          <xm:sqref>R177</xm:sqref>
        </x14:dataValidation>
        <x14:dataValidation type="list" allowBlank="1" showInputMessage="1" showErrorMessage="1" xr:uid="{5F7AA792-CCAA-4117-9715-C3C4CFF8A197}">
          <x14:formula1>
            <xm:f>OFFSET('C:\Users\mobottari\BUL\ICOM\SCOLARITE\REGIME TRANSITOIRE\MASTER\[MASTER INFORMATIQUE.xlsx]PARAMETRES'!#REF!,1,MATCH($K$176,'C:\Users\mobottari\BUL\ICOM\SCOLARITE\REGIME TRANSITOIRE\MASTER\[MASTER INFORMATIQUE.xlsx]PARAMETRES'!#REF!,0)-1,COUNTA(OFFSET('C:\Users\mobottari\BUL\ICOM\SCOLARITE\REGIME TRANSITOIRE\MASTER\[MASTER INFORMATIQUE.xlsx]PARAMETRES'!#REF!,1,MATCH($K$176,'C:\Users\mobottari\BUL\ICOM\SCOLARITE\REGIME TRANSITOIRE\MASTER\[MASTER INFORMATIQUE.xlsx]PARAMETRES'!#REF!,0)-1,1048575,1)),1)</xm:f>
          </x14:formula1>
          <xm:sqref>R176</xm:sqref>
        </x14:dataValidation>
        <x14:dataValidation type="list" allowBlank="1" showInputMessage="1" showErrorMessage="1" xr:uid="{AAE0EB87-4FA9-4ABB-B2BB-7C268B4C5519}">
          <x14:formula1>
            <xm:f>OFFSET('C:\Users\mobottari\BUL\ICOM\SCOLARITE\REGIME TRANSITOIRE\MASTER\[MASTER INFORMATIQUE.xlsx]PARAMETRES'!#REF!,1,MATCH($K$173,'C:\Users\mobottari\BUL\ICOM\SCOLARITE\REGIME TRANSITOIRE\MASTER\[MASTER INFORMATIQUE.xlsx]PARAMETRES'!#REF!,0)-1,COUNTA(OFFSET('C:\Users\mobottari\BUL\ICOM\SCOLARITE\REGIME TRANSITOIRE\MASTER\[MASTER INFORMATIQUE.xlsx]PARAMETRES'!#REF!,1,MATCH($K$173,'C:\Users\mobottari\BUL\ICOM\SCOLARITE\REGIME TRANSITOIRE\MASTER\[MASTER INFORMATIQUE.xlsx]PARAMETRES'!#REF!,0)-1,1048575,1)),1)</xm:f>
          </x14:formula1>
          <xm:sqref>R173</xm:sqref>
        </x14:dataValidation>
        <x14:dataValidation type="list" allowBlank="1" showInputMessage="1" showErrorMessage="1" xr:uid="{8FBB03BA-E6E6-49D7-B910-D15AE0E6E86A}">
          <x14:formula1>
            <xm:f>OFFSET('C:\Users\mobottari\BUL\ICOM\SCOLARITE\REGIME TRANSITOIRE\MASTER\[MASTER INFORMATIQUE.xlsx]PARAMETRES'!#REF!,1,MATCH($K$172,'C:\Users\mobottari\BUL\ICOM\SCOLARITE\REGIME TRANSITOIRE\MASTER\[MASTER INFORMATIQUE.xlsx]PARAMETRES'!#REF!,0)-1,COUNTA(OFFSET('C:\Users\mobottari\BUL\ICOM\SCOLARITE\REGIME TRANSITOIRE\MASTER\[MASTER INFORMATIQUE.xlsx]PARAMETRES'!#REF!,1,MATCH($K$172,'C:\Users\mobottari\BUL\ICOM\SCOLARITE\REGIME TRANSITOIRE\MASTER\[MASTER INFORMATIQUE.xlsx]PARAMETRES'!#REF!,0)-1,1048575,1)),1)</xm:f>
          </x14:formula1>
          <xm:sqref>R172</xm:sqref>
        </x14:dataValidation>
        <x14:dataValidation type="list" allowBlank="1" showInputMessage="1" showErrorMessage="1" xr:uid="{F298BB1A-58A8-4495-B4E0-01EAC2CE20F9}">
          <x14:formula1>
            <xm:f>OFFSET('C:\Users\mobottari\BUL\ICOM\SCOLARITE\REGIME TRANSITOIRE\MASTER\[MASTER INFORMATIQUE.xlsx]PARAMETRES'!#REF!,1,MATCH($K$171,'C:\Users\mobottari\BUL\ICOM\SCOLARITE\REGIME TRANSITOIRE\MASTER\[MASTER INFORMATIQUE.xlsx]PARAMETRES'!#REF!,0)-1,COUNTA(OFFSET('C:\Users\mobottari\BUL\ICOM\SCOLARITE\REGIME TRANSITOIRE\MASTER\[MASTER INFORMATIQUE.xlsx]PARAMETRES'!#REF!,1,MATCH($K$171,'C:\Users\mobottari\BUL\ICOM\SCOLARITE\REGIME TRANSITOIRE\MASTER\[MASTER INFORMATIQUE.xlsx]PARAMETRES'!#REF!,0)-1,1048575,1)),1)</xm:f>
          </x14:formula1>
          <xm:sqref>R171</xm:sqref>
        </x14:dataValidation>
        <x14:dataValidation type="list" allowBlank="1" showInputMessage="1" showErrorMessage="1" xr:uid="{53663771-89F7-42AB-B628-559177ADB805}">
          <x14:formula1>
            <xm:f>OFFSET('C:\Users\mobottari\BUL\ICOM\SCOLARITE\REGIME TRANSITOIRE\MASTER\[MASTER INFORMATIQUE.xlsx]PARAMETRES'!#REF!,1,MATCH($K$170,'C:\Users\mobottari\BUL\ICOM\SCOLARITE\REGIME TRANSITOIRE\MASTER\[MASTER INFORMATIQUE.xlsx]PARAMETRES'!#REF!,0)-1,COUNTA(OFFSET('C:\Users\mobottari\BUL\ICOM\SCOLARITE\REGIME TRANSITOIRE\MASTER\[MASTER INFORMATIQUE.xlsx]PARAMETRES'!#REF!,1,MATCH($K$170,'C:\Users\mobottari\BUL\ICOM\SCOLARITE\REGIME TRANSITOIRE\MASTER\[MASTER INFORMATIQUE.xlsx]PARAMETRES'!#REF!,0)-1,1048575,1)),1)</xm:f>
          </x14:formula1>
          <xm:sqref>R170</xm:sqref>
        </x14:dataValidation>
        <x14:dataValidation type="list" allowBlank="1" showInputMessage="1" showErrorMessage="1" xr:uid="{912A2293-A87B-4872-A3E0-DA02EA48A105}">
          <x14:formula1>
            <xm:f>OFFSET('C:\Users\mobottari\BUL\ICOM\SCOLARITE\REGIME TRANSITOIRE\MASTER\[MASTER INFORMATIQUE.xlsx]PARAMETRES'!#REF!,1,MATCH($K$169,'C:\Users\mobottari\BUL\ICOM\SCOLARITE\REGIME TRANSITOIRE\MASTER\[MASTER INFORMATIQUE.xlsx]PARAMETRES'!#REF!,0)-1,COUNTA(OFFSET('C:\Users\mobottari\BUL\ICOM\SCOLARITE\REGIME TRANSITOIRE\MASTER\[MASTER INFORMATIQUE.xlsx]PARAMETRES'!#REF!,1,MATCH($K$169,'C:\Users\mobottari\BUL\ICOM\SCOLARITE\REGIME TRANSITOIRE\MASTER\[MASTER INFORMATIQUE.xlsx]PARAMETRES'!#REF!,0)-1,1048575,1)),1)</xm:f>
          </x14:formula1>
          <xm:sqref>R169</xm:sqref>
        </x14:dataValidation>
        <x14:dataValidation type="list" allowBlank="1" showInputMessage="1" showErrorMessage="1" xr:uid="{8F1CF2A8-A8D2-469C-A86A-E4F57D23A43B}">
          <x14:formula1>
            <xm:f>OFFSET('C:\Users\mobottari\BUL\ICOM\SCOLARITE\REGIME TRANSITOIRE\MASTER\[MASTER INFORMATIQUE.xlsx]PARAMETRES'!#REF!,1,MATCH($K$168,'C:\Users\mobottari\BUL\ICOM\SCOLARITE\REGIME TRANSITOIRE\MASTER\[MASTER INFORMATIQUE.xlsx]PARAMETRES'!#REF!,0)-1,COUNTA(OFFSET('C:\Users\mobottari\BUL\ICOM\SCOLARITE\REGIME TRANSITOIRE\MASTER\[MASTER INFORMATIQUE.xlsx]PARAMETRES'!#REF!,1,MATCH($K$168,'C:\Users\mobottari\BUL\ICOM\SCOLARITE\REGIME TRANSITOIRE\MASTER\[MASTER INFORMATIQUE.xlsx]PARAMETRES'!#REF!,0)-1,1048575,1)),1)</xm:f>
          </x14:formula1>
          <xm:sqref>R168</xm:sqref>
        </x14:dataValidation>
        <x14:dataValidation type="list" allowBlank="1" showInputMessage="1" showErrorMessage="1" xr:uid="{C8BFC46E-3805-4949-BD65-6A2289C96C06}">
          <x14:formula1>
            <xm:f>OFFSET('C:\Users\mobottari\BUL\ICOM\SCOLARITE\REGIME TRANSITOIRE\MASTER\[MASTER INFORMATIQUE.xlsx]PARAMETRES'!#REF!,1,MATCH($K$167,'C:\Users\mobottari\BUL\ICOM\SCOLARITE\REGIME TRANSITOIRE\MASTER\[MASTER INFORMATIQUE.xlsx]PARAMETRES'!#REF!,0)-1,COUNTA(OFFSET('C:\Users\mobottari\BUL\ICOM\SCOLARITE\REGIME TRANSITOIRE\MASTER\[MASTER INFORMATIQUE.xlsx]PARAMETRES'!#REF!,1,MATCH($K$167,'C:\Users\mobottari\BUL\ICOM\SCOLARITE\REGIME TRANSITOIRE\MASTER\[MASTER INFORMATIQUE.xlsx]PARAMETRES'!#REF!,0)-1,1048575,1)),1)</xm:f>
          </x14:formula1>
          <xm:sqref>R167</xm:sqref>
        </x14:dataValidation>
        <x14:dataValidation type="list" allowBlank="1" showInputMessage="1" showErrorMessage="1" xr:uid="{D074DB1F-62FA-42C7-BA31-BFDF290E4966}">
          <x14:formula1>
            <xm:f>OFFSET('C:\Users\mobottari\BUL\ICOM\SCOLARITE\REGIME TRANSITOIRE\MASTER\[MASTER INFORMATIQUE.xlsx]PARAMETRES'!#REF!,1,MATCH($K$166,'C:\Users\mobottari\BUL\ICOM\SCOLARITE\REGIME TRANSITOIRE\MASTER\[MASTER INFORMATIQUE.xlsx]PARAMETRES'!#REF!,0)-1,COUNTA(OFFSET('C:\Users\mobottari\BUL\ICOM\SCOLARITE\REGIME TRANSITOIRE\MASTER\[MASTER INFORMATIQUE.xlsx]PARAMETRES'!#REF!,1,MATCH($K$166,'C:\Users\mobottari\BUL\ICOM\SCOLARITE\REGIME TRANSITOIRE\MASTER\[MASTER INFORMATIQUE.xlsx]PARAMETRES'!#REF!,0)-1,1048575,1)),1)</xm:f>
          </x14:formula1>
          <xm:sqref>R166</xm:sqref>
        </x14:dataValidation>
        <x14:dataValidation type="list" allowBlank="1" showInputMessage="1" showErrorMessage="1" xr:uid="{FA14857C-3864-4C8E-BDB8-6D6A37D18B04}">
          <x14:formula1>
            <xm:f>OFFSET('C:\Users\mobottari\BUL\ICOM\SCOLARITE\REGIME TRANSITOIRE\MASTER\[MASTER INFORMATIQUE.xlsx]PARAMETRES'!#REF!,1,MATCH($K$165,'C:\Users\mobottari\BUL\ICOM\SCOLARITE\REGIME TRANSITOIRE\MASTER\[MASTER INFORMATIQUE.xlsx]PARAMETRES'!#REF!,0)-1,COUNTA(OFFSET('C:\Users\mobottari\BUL\ICOM\SCOLARITE\REGIME TRANSITOIRE\MASTER\[MASTER INFORMATIQUE.xlsx]PARAMETRES'!#REF!,1,MATCH($K$165,'C:\Users\mobottari\BUL\ICOM\SCOLARITE\REGIME TRANSITOIRE\MASTER\[MASTER INFORMATIQUE.xlsx]PARAMETRES'!#REF!,0)-1,1048575,1)),1)</xm:f>
          </x14:formula1>
          <xm:sqref>R165</xm:sqref>
        </x14:dataValidation>
        <x14:dataValidation type="list" allowBlank="1" showInputMessage="1" showErrorMessage="1" xr:uid="{C8B67F11-3446-4C1C-9522-D03F2D560CAC}">
          <x14:formula1>
            <xm:f>OFFSET('C:\Users\mobottari\BUL\ICOM\SCOLARITE\REGIME TRANSITOIRE\MASTER\[MASTER INFORMATIQUE.xlsx]PARAMETRES'!#REF!,1,MATCH($K$164,'C:\Users\mobottari\BUL\ICOM\SCOLARITE\REGIME TRANSITOIRE\MASTER\[MASTER INFORMATIQUE.xlsx]PARAMETRES'!#REF!,0)-1,COUNTA(OFFSET('C:\Users\mobottari\BUL\ICOM\SCOLARITE\REGIME TRANSITOIRE\MASTER\[MASTER INFORMATIQUE.xlsx]PARAMETRES'!#REF!,1,MATCH($K$164,'C:\Users\mobottari\BUL\ICOM\SCOLARITE\REGIME TRANSITOIRE\MASTER\[MASTER INFORMATIQUE.xlsx]PARAMETRES'!#REF!,0)-1,1048575,1)),1)</xm:f>
          </x14:formula1>
          <xm:sqref>R164</xm:sqref>
        </x14:dataValidation>
        <x14:dataValidation type="list" allowBlank="1" showInputMessage="1" showErrorMessage="1" xr:uid="{A4F03B37-B81E-4E83-95FA-42409785780B}">
          <x14:formula1>
            <xm:f>OFFSET('C:\Users\mobottari\BUL\ICOM\SCOLARITE\REGIME TRANSITOIRE\MASTER\[MASTER INFORMATIQUE.xlsx]PARAMETRES'!#REF!,1,MATCH($K$163,'C:\Users\mobottari\BUL\ICOM\SCOLARITE\REGIME TRANSITOIRE\MASTER\[MASTER INFORMATIQUE.xlsx]PARAMETRES'!#REF!,0)-1,COUNTA(OFFSET('C:\Users\mobottari\BUL\ICOM\SCOLARITE\REGIME TRANSITOIRE\MASTER\[MASTER INFORMATIQUE.xlsx]PARAMETRES'!#REF!,1,MATCH($K$163,'C:\Users\mobottari\BUL\ICOM\SCOLARITE\REGIME TRANSITOIRE\MASTER\[MASTER INFORMATIQUE.xlsx]PARAMETRES'!#REF!,0)-1,1048575,1)),1)</xm:f>
          </x14:formula1>
          <xm:sqref>R163</xm:sqref>
        </x14:dataValidation>
        <x14:dataValidation type="list" allowBlank="1" showInputMessage="1" showErrorMessage="1" xr:uid="{ACFFF721-1C52-476A-B8F6-24929FB7D4D1}">
          <x14:formula1>
            <xm:f>OFFSET('C:\Users\mobottari\BUL\ICOM\SCOLARITE\REGIME TRANSITOIRE\MASTER\[MASTER INFORMATIQUE.xlsx]PARAMETRES'!#REF!,1,MATCH($K$161,'C:\Users\mobottari\BUL\ICOM\SCOLARITE\REGIME TRANSITOIRE\MASTER\[MASTER INFORMATIQUE.xlsx]PARAMETRES'!#REF!,0)-1,COUNTA(OFFSET('C:\Users\mobottari\BUL\ICOM\SCOLARITE\REGIME TRANSITOIRE\MASTER\[MASTER INFORMATIQUE.xlsx]PARAMETRES'!#REF!,1,MATCH($K$161,'C:\Users\mobottari\BUL\ICOM\SCOLARITE\REGIME TRANSITOIRE\MASTER\[MASTER INFORMATIQUE.xlsx]PARAMETRES'!#REF!,0)-1,1048575,1)),1)</xm:f>
          </x14:formula1>
          <xm:sqref>R161</xm:sqref>
        </x14:dataValidation>
        <x14:dataValidation type="list" allowBlank="1" showInputMessage="1" showErrorMessage="1" xr:uid="{E62FC388-A999-41E3-89F5-987BF5008A66}">
          <x14:formula1>
            <xm:f>OFFSET('C:\Users\mobottari\BUL\ICOM\SCOLARITE\REGIME TRANSITOIRE\MASTER\[MASTER INFORMATIQUE.xlsx]PARAMETRES'!#REF!,1,MATCH($K$160,'C:\Users\mobottari\BUL\ICOM\SCOLARITE\REGIME TRANSITOIRE\MASTER\[MASTER INFORMATIQUE.xlsx]PARAMETRES'!#REF!,0)-1,COUNTA(OFFSET('C:\Users\mobottari\BUL\ICOM\SCOLARITE\REGIME TRANSITOIRE\MASTER\[MASTER INFORMATIQUE.xlsx]PARAMETRES'!#REF!,1,MATCH($K$160,'C:\Users\mobottari\BUL\ICOM\SCOLARITE\REGIME TRANSITOIRE\MASTER\[MASTER INFORMATIQUE.xlsx]PARAMETRES'!#REF!,0)-1,1048575,1)),1)</xm:f>
          </x14:formula1>
          <xm:sqref>R160</xm:sqref>
        </x14:dataValidation>
        <x14:dataValidation type="list" allowBlank="1" showInputMessage="1" showErrorMessage="1" xr:uid="{CF89632E-69E5-48DD-B7B6-E601E7E9DBE8}">
          <x14:formula1>
            <xm:f>OFFSET('C:\Users\mobottari\BUL\ICOM\SCOLARITE\REGIME TRANSITOIRE\MASTER\[MASTER INFORMATIQUE.xlsx]PARAMETRES'!#REF!,1,MATCH($K$159,'C:\Users\mobottari\BUL\ICOM\SCOLARITE\REGIME TRANSITOIRE\MASTER\[MASTER INFORMATIQUE.xlsx]PARAMETRES'!#REF!,0)-1,COUNTA(OFFSET('C:\Users\mobottari\BUL\ICOM\SCOLARITE\REGIME TRANSITOIRE\MASTER\[MASTER INFORMATIQUE.xlsx]PARAMETRES'!#REF!,1,MATCH($K$159,'C:\Users\mobottari\BUL\ICOM\SCOLARITE\REGIME TRANSITOIRE\MASTER\[MASTER INFORMATIQUE.xlsx]PARAMETRES'!#REF!,0)-1,1048575,1)),1)</xm:f>
          </x14:formula1>
          <xm:sqref>R159</xm:sqref>
        </x14:dataValidation>
        <x14:dataValidation type="list" allowBlank="1" showInputMessage="1" showErrorMessage="1" xr:uid="{9E83E13A-6D4A-4FC6-B204-6EB1D5ECD8CE}">
          <x14:formula1>
            <xm:f>OFFSET('C:\Users\mobottari\BUL\ICOM\SCOLARITE\REGIME TRANSITOIRE\MASTER\[MASTER INFORMATIQUE.xlsx]PARAMETRES'!#REF!,1,MATCH($K$158,'C:\Users\mobottari\BUL\ICOM\SCOLARITE\REGIME TRANSITOIRE\MASTER\[MASTER INFORMATIQUE.xlsx]PARAMETRES'!#REF!,0)-1,COUNTA(OFFSET('C:\Users\mobottari\BUL\ICOM\SCOLARITE\REGIME TRANSITOIRE\MASTER\[MASTER INFORMATIQUE.xlsx]PARAMETRES'!#REF!,1,MATCH($K$158,'C:\Users\mobottari\BUL\ICOM\SCOLARITE\REGIME TRANSITOIRE\MASTER\[MASTER INFORMATIQUE.xlsx]PARAMETRES'!#REF!,0)-1,1048575,1)),1)</xm:f>
          </x14:formula1>
          <xm:sqref>R158</xm:sqref>
        </x14:dataValidation>
        <x14:dataValidation type="list" allowBlank="1" showInputMessage="1" showErrorMessage="1" xr:uid="{4A8991B7-0096-4830-9087-22692D36DCA9}">
          <x14:formula1>
            <xm:f>OFFSET('C:\Users\mobottari\BUL\ICOM\SCOLARITE\REGIME TRANSITOIRE\MASTER\[MASTER INFORMATIQUE.xlsx]PARAMETRES'!#REF!,1,MATCH($K$157,'C:\Users\mobottari\BUL\ICOM\SCOLARITE\REGIME TRANSITOIRE\MASTER\[MASTER INFORMATIQUE.xlsx]PARAMETRES'!#REF!,0)-1,COUNTA(OFFSET('C:\Users\mobottari\BUL\ICOM\SCOLARITE\REGIME TRANSITOIRE\MASTER\[MASTER INFORMATIQUE.xlsx]PARAMETRES'!#REF!,1,MATCH($K$157,'C:\Users\mobottari\BUL\ICOM\SCOLARITE\REGIME TRANSITOIRE\MASTER\[MASTER INFORMATIQUE.xlsx]PARAMETRES'!#REF!,0)-1,1048575,1)),1)</xm:f>
          </x14:formula1>
          <xm:sqref>R157</xm:sqref>
        </x14:dataValidation>
        <x14:dataValidation type="list" allowBlank="1" showInputMessage="1" showErrorMessage="1" xr:uid="{2708D839-DEAA-42F8-83F0-E31F0EE0122E}">
          <x14:formula1>
            <xm:f>OFFSET('C:\Users\mobottari\BUL\ICOM\SCOLARITE\REGIME TRANSITOIRE\MASTER\[MASTER INFORMATIQUE.xlsx]PARAMETRES'!#REF!,1,MATCH($K$156,'C:\Users\mobottari\BUL\ICOM\SCOLARITE\REGIME TRANSITOIRE\MASTER\[MASTER INFORMATIQUE.xlsx]PARAMETRES'!#REF!,0)-1,COUNTA(OFFSET('C:\Users\mobottari\BUL\ICOM\SCOLARITE\REGIME TRANSITOIRE\MASTER\[MASTER INFORMATIQUE.xlsx]PARAMETRES'!#REF!,1,MATCH($K$156,'C:\Users\mobottari\BUL\ICOM\SCOLARITE\REGIME TRANSITOIRE\MASTER\[MASTER INFORMATIQUE.xlsx]PARAMETRES'!#REF!,0)-1,1048575,1)),1)</xm:f>
          </x14:formula1>
          <xm:sqref>R156</xm:sqref>
        </x14:dataValidation>
        <x14:dataValidation type="list" allowBlank="1" showInputMessage="1" showErrorMessage="1" xr:uid="{CF2026D9-BA1F-4F8D-8E50-29DC0762BC36}">
          <x14:formula1>
            <xm:f>OFFSET('C:\Users\mobottari\BUL\ICOM\SCOLARITE\REGIME TRANSITOIRE\MASTER\[MASTER INFORMATIQUE.xlsx]PARAMETRES'!#REF!,1,MATCH($K$155,'C:\Users\mobottari\BUL\ICOM\SCOLARITE\REGIME TRANSITOIRE\MASTER\[MASTER INFORMATIQUE.xlsx]PARAMETRES'!#REF!,0)-1,COUNTA(OFFSET('C:\Users\mobottari\BUL\ICOM\SCOLARITE\REGIME TRANSITOIRE\MASTER\[MASTER INFORMATIQUE.xlsx]PARAMETRES'!#REF!,1,MATCH($K$155,'C:\Users\mobottari\BUL\ICOM\SCOLARITE\REGIME TRANSITOIRE\MASTER\[MASTER INFORMATIQUE.xlsx]PARAMETRES'!#REF!,0)-1,1048575,1)),1)</xm:f>
          </x14:formula1>
          <xm:sqref>R155</xm:sqref>
        </x14:dataValidation>
        <x14:dataValidation type="list" allowBlank="1" showInputMessage="1" showErrorMessage="1" xr:uid="{14222C59-5DB2-4DCC-B087-2629F926B6BC}">
          <x14:formula1>
            <xm:f>OFFSET('C:\Users\mobottari\BUL\ICOM\SCOLARITE\REGIME TRANSITOIRE\MASTER\[MASTER INFORMATIQUE.xlsx]PARAMETRES'!#REF!,1,MATCH($K$154,'C:\Users\mobottari\BUL\ICOM\SCOLARITE\REGIME TRANSITOIRE\MASTER\[MASTER INFORMATIQUE.xlsx]PARAMETRES'!#REF!,0)-1,COUNTA(OFFSET('C:\Users\mobottari\BUL\ICOM\SCOLARITE\REGIME TRANSITOIRE\MASTER\[MASTER INFORMATIQUE.xlsx]PARAMETRES'!#REF!,1,MATCH($K$154,'C:\Users\mobottari\BUL\ICOM\SCOLARITE\REGIME TRANSITOIRE\MASTER\[MASTER INFORMATIQUE.xlsx]PARAMETRES'!#REF!,0)-1,1048575,1)),1)</xm:f>
          </x14:formula1>
          <xm:sqref>R154</xm:sqref>
        </x14:dataValidation>
        <x14:dataValidation type="list" allowBlank="1" showInputMessage="1" showErrorMessage="1" xr:uid="{2FE4DB74-4D15-4FB6-AEC8-904958822700}">
          <x14:formula1>
            <xm:f>OFFSET('C:\Users\mobottari\BUL\ICOM\SCOLARITE\REGIME TRANSITOIRE\MASTER\[MASTER INFORMATIQUE.xlsx]PARAMETRES'!#REF!,1,MATCH($K$153,'C:\Users\mobottari\BUL\ICOM\SCOLARITE\REGIME TRANSITOIRE\MASTER\[MASTER INFORMATIQUE.xlsx]PARAMETRES'!#REF!,0)-1,COUNTA(OFFSET('C:\Users\mobottari\BUL\ICOM\SCOLARITE\REGIME TRANSITOIRE\MASTER\[MASTER INFORMATIQUE.xlsx]PARAMETRES'!#REF!,1,MATCH($K$153,'C:\Users\mobottari\BUL\ICOM\SCOLARITE\REGIME TRANSITOIRE\MASTER\[MASTER INFORMATIQUE.xlsx]PARAMETRES'!#REF!,0)-1,1048575,1)),1)</xm:f>
          </x14:formula1>
          <xm:sqref>R153</xm:sqref>
        </x14:dataValidation>
        <x14:dataValidation type="list" allowBlank="1" showInputMessage="1" showErrorMessage="1" xr:uid="{F99CF5B0-E680-48C0-AE6C-FCBBA5BB6617}">
          <x14:formula1>
            <xm:f>OFFSET('C:\Users\mobottari\BUL\ICOM\SCOLARITE\REGIME TRANSITOIRE\MASTER\[MASTER INFORMATIQUE.xlsx]PARAMETRES'!#REF!,1,MATCH($K$152,'C:\Users\mobottari\BUL\ICOM\SCOLARITE\REGIME TRANSITOIRE\MASTER\[MASTER INFORMATIQUE.xlsx]PARAMETRES'!#REF!,0)-1,COUNTA(OFFSET('C:\Users\mobottari\BUL\ICOM\SCOLARITE\REGIME TRANSITOIRE\MASTER\[MASTER INFORMATIQUE.xlsx]PARAMETRES'!#REF!,1,MATCH($K$152,'C:\Users\mobottari\BUL\ICOM\SCOLARITE\REGIME TRANSITOIRE\MASTER\[MASTER INFORMATIQUE.xlsx]PARAMETRES'!#REF!,0)-1,1048575,1)),1)</xm:f>
          </x14:formula1>
          <xm:sqref>R152</xm:sqref>
        </x14:dataValidation>
        <x14:dataValidation type="list" allowBlank="1" showInputMessage="1" showErrorMessage="1" xr:uid="{BF191362-6AEE-4257-9FA2-1BDB16358F18}">
          <x14:formula1>
            <xm:f>OFFSET('C:\Users\mobottari\BUL\ICOM\SCOLARITE\REGIME TRANSITOIRE\MASTER\[MASTER INFORMATIQUE.xlsx]PARAMETRES'!#REF!,1,MATCH($K$151,'C:\Users\mobottari\BUL\ICOM\SCOLARITE\REGIME TRANSITOIRE\MASTER\[MASTER INFORMATIQUE.xlsx]PARAMETRES'!#REF!,0)-1,COUNTA(OFFSET('C:\Users\mobottari\BUL\ICOM\SCOLARITE\REGIME TRANSITOIRE\MASTER\[MASTER INFORMATIQUE.xlsx]PARAMETRES'!#REF!,1,MATCH($K$151,'C:\Users\mobottari\BUL\ICOM\SCOLARITE\REGIME TRANSITOIRE\MASTER\[MASTER INFORMATIQUE.xlsx]PARAMETRES'!#REF!,0)-1,1048575,1)),1)</xm:f>
          </x14:formula1>
          <xm:sqref>R151</xm:sqref>
        </x14:dataValidation>
        <x14:dataValidation type="list" allowBlank="1" showInputMessage="1" showErrorMessage="1" xr:uid="{E472AB07-3CFB-45FA-A869-7C7C6A587EA0}">
          <x14:formula1>
            <xm:f>OFFSET('C:\Users\mobottari\BUL\ICOM\SCOLARITE\REGIME TRANSITOIRE\MASTER\[MASTER INFORMATIQUE.xlsx]PARAMETRES'!#REF!,1,MATCH($K$150,'C:\Users\mobottari\BUL\ICOM\SCOLARITE\REGIME TRANSITOIRE\MASTER\[MASTER INFORMATIQUE.xlsx]PARAMETRES'!#REF!,0)-1,COUNTA(OFFSET('C:\Users\mobottari\BUL\ICOM\SCOLARITE\REGIME TRANSITOIRE\MASTER\[MASTER INFORMATIQUE.xlsx]PARAMETRES'!#REF!,1,MATCH($K$150,'C:\Users\mobottari\BUL\ICOM\SCOLARITE\REGIME TRANSITOIRE\MASTER\[MASTER INFORMATIQUE.xlsx]PARAMETRES'!#REF!,0)-1,1048575,1)),1)</xm:f>
          </x14:formula1>
          <xm:sqref>R150</xm:sqref>
        </x14:dataValidation>
        <x14:dataValidation type="list" allowBlank="1" showInputMessage="1" showErrorMessage="1" xr:uid="{B01C9DE2-974F-4C17-BBDE-A54E78F64646}">
          <x14:formula1>
            <xm:f>OFFSET('C:\Users\mobottari\BUL\ICOM\SCOLARITE\REGIME TRANSITOIRE\MASTER\[MASTER INFORMATIQUE.xlsx]PARAMETRES'!#REF!,1,MATCH($K$149,'C:\Users\mobottari\BUL\ICOM\SCOLARITE\REGIME TRANSITOIRE\MASTER\[MASTER INFORMATIQUE.xlsx]PARAMETRES'!#REF!,0)-1,COUNTA(OFFSET('C:\Users\mobottari\BUL\ICOM\SCOLARITE\REGIME TRANSITOIRE\MASTER\[MASTER INFORMATIQUE.xlsx]PARAMETRES'!#REF!,1,MATCH($K$149,'C:\Users\mobottari\BUL\ICOM\SCOLARITE\REGIME TRANSITOIRE\MASTER\[MASTER INFORMATIQUE.xlsx]PARAMETRES'!#REF!,0)-1,1048575,1)),1)</xm:f>
          </x14:formula1>
          <xm:sqref>R149</xm:sqref>
        </x14:dataValidation>
        <x14:dataValidation type="list" allowBlank="1" showInputMessage="1" showErrorMessage="1" xr:uid="{7276F49D-E3A9-4BCD-A624-9B505520BABE}">
          <x14:formula1>
            <xm:f>OFFSET('C:\Users\mobottari\BUL\ICOM\SCOLARITE\REGIME TRANSITOIRE\MASTER\[MASTER INFORMATIQUE.xlsx]PARAMETRES'!#REF!,1,MATCH($K$148,'C:\Users\mobottari\BUL\ICOM\SCOLARITE\REGIME TRANSITOIRE\MASTER\[MASTER INFORMATIQUE.xlsx]PARAMETRES'!#REF!,0)-1,COUNTA(OFFSET('C:\Users\mobottari\BUL\ICOM\SCOLARITE\REGIME TRANSITOIRE\MASTER\[MASTER INFORMATIQUE.xlsx]PARAMETRES'!#REF!,1,MATCH($K$148,'C:\Users\mobottari\BUL\ICOM\SCOLARITE\REGIME TRANSITOIRE\MASTER\[MASTER INFORMATIQUE.xlsx]PARAMETRES'!#REF!,0)-1,1048575,1)),1)</xm:f>
          </x14:formula1>
          <xm:sqref>R148</xm:sqref>
        </x14:dataValidation>
        <x14:dataValidation type="list" allowBlank="1" showInputMessage="1" showErrorMessage="1" xr:uid="{E58B2287-2D18-491D-8DA9-916330C810B8}">
          <x14:formula1>
            <xm:f>OFFSET('C:\Users\mobottari\BUL\ICOM\SCOLARITE\REGIME TRANSITOIRE\MASTER\[MASTER INFORMATIQUE.xlsx]PARAMETRES'!#REF!,1,MATCH($K$147,'C:\Users\mobottari\BUL\ICOM\SCOLARITE\REGIME TRANSITOIRE\MASTER\[MASTER INFORMATIQUE.xlsx]PARAMETRES'!#REF!,0)-1,COUNTA(OFFSET('C:\Users\mobottari\BUL\ICOM\SCOLARITE\REGIME TRANSITOIRE\MASTER\[MASTER INFORMATIQUE.xlsx]PARAMETRES'!#REF!,1,MATCH($K$147,'C:\Users\mobottari\BUL\ICOM\SCOLARITE\REGIME TRANSITOIRE\MASTER\[MASTER INFORMATIQUE.xlsx]PARAMETRES'!#REF!,0)-1,1048575,1)),1)</xm:f>
          </x14:formula1>
          <xm:sqref>R147</xm:sqref>
        </x14:dataValidation>
        <x14:dataValidation type="list" allowBlank="1" showInputMessage="1" showErrorMessage="1" xr:uid="{A47F5041-C252-4D4D-8E65-D3946D3EBEA9}">
          <x14:formula1>
            <xm:f>OFFSET('C:\Users\mobottari\BUL\ICOM\SCOLARITE\REGIME TRANSITOIRE\MASTER\[MASTER INFORMATIQUE.xlsx]PARAMETRES'!#REF!,1,MATCH($K$146,'C:\Users\mobottari\BUL\ICOM\SCOLARITE\REGIME TRANSITOIRE\MASTER\[MASTER INFORMATIQUE.xlsx]PARAMETRES'!#REF!,0)-1,COUNTA(OFFSET('C:\Users\mobottari\BUL\ICOM\SCOLARITE\REGIME TRANSITOIRE\MASTER\[MASTER INFORMATIQUE.xlsx]PARAMETRES'!#REF!,1,MATCH($K$146,'C:\Users\mobottari\BUL\ICOM\SCOLARITE\REGIME TRANSITOIRE\MASTER\[MASTER INFORMATIQUE.xlsx]PARAMETRES'!#REF!,0)-1,1048575,1)),1)</xm:f>
          </x14:formula1>
          <xm:sqref>R146</xm:sqref>
        </x14:dataValidation>
        <x14:dataValidation type="list" allowBlank="1" showInputMessage="1" showErrorMessage="1" xr:uid="{758EBF62-7DB8-4AA9-9A21-26A82CCE506F}">
          <x14:formula1>
            <xm:f>OFFSET('C:\Users\mobottari\BUL\ICOM\SCOLARITE\REGIME TRANSITOIRE\MASTER\[MASTER INFORMATIQUE.xlsx]PARAMETRES'!#REF!,1,MATCH($K$145,'C:\Users\mobottari\BUL\ICOM\SCOLARITE\REGIME TRANSITOIRE\MASTER\[MASTER INFORMATIQUE.xlsx]PARAMETRES'!#REF!,0)-1,COUNTA(OFFSET('C:\Users\mobottari\BUL\ICOM\SCOLARITE\REGIME TRANSITOIRE\MASTER\[MASTER INFORMATIQUE.xlsx]PARAMETRES'!#REF!,1,MATCH($K$145,'C:\Users\mobottari\BUL\ICOM\SCOLARITE\REGIME TRANSITOIRE\MASTER\[MASTER INFORMATIQUE.xlsx]PARAMETRES'!#REF!,0)-1,1048575,1)),1)</xm:f>
          </x14:formula1>
          <xm:sqref>R145</xm:sqref>
        </x14:dataValidation>
        <x14:dataValidation type="list" allowBlank="1" showInputMessage="1" showErrorMessage="1" xr:uid="{F05084BD-547C-45EA-ABBC-3E1912B352B1}">
          <x14:formula1>
            <xm:f>OFFSET('C:\Users\mobottari\BUL\ICOM\SCOLARITE\REGIME TRANSITOIRE\MASTER\[MASTER INFORMATIQUE.xlsx]PARAMETRES'!#REF!,1,MATCH($K$144,'C:\Users\mobottari\BUL\ICOM\SCOLARITE\REGIME TRANSITOIRE\MASTER\[MASTER INFORMATIQUE.xlsx]PARAMETRES'!#REF!,0)-1,COUNTA(OFFSET('C:\Users\mobottari\BUL\ICOM\SCOLARITE\REGIME TRANSITOIRE\MASTER\[MASTER INFORMATIQUE.xlsx]PARAMETRES'!#REF!,1,MATCH($K$144,'C:\Users\mobottari\BUL\ICOM\SCOLARITE\REGIME TRANSITOIRE\MASTER\[MASTER INFORMATIQUE.xlsx]PARAMETRES'!#REF!,0)-1,1048575,1)),1)</xm:f>
          </x14:formula1>
          <xm:sqref>R144</xm:sqref>
        </x14:dataValidation>
        <x14:dataValidation type="list" allowBlank="1" showInputMessage="1" showErrorMessage="1" xr:uid="{7369865F-8579-4E8F-A8C3-1AB480EB6A22}">
          <x14:formula1>
            <xm:f>OFFSET('C:\Users\mobottari\BUL\ICOM\SCOLARITE\REGIME TRANSITOIRE\MASTER\[MASTER INFORMATIQUE.xlsx]PARAMETRES'!#REF!,1,MATCH($K$143,'C:\Users\mobottari\BUL\ICOM\SCOLARITE\REGIME TRANSITOIRE\MASTER\[MASTER INFORMATIQUE.xlsx]PARAMETRES'!#REF!,0)-1,COUNTA(OFFSET('C:\Users\mobottari\BUL\ICOM\SCOLARITE\REGIME TRANSITOIRE\MASTER\[MASTER INFORMATIQUE.xlsx]PARAMETRES'!#REF!,1,MATCH($K$143,'C:\Users\mobottari\BUL\ICOM\SCOLARITE\REGIME TRANSITOIRE\MASTER\[MASTER INFORMATIQUE.xlsx]PARAMETRES'!#REF!,0)-1,1048575,1)),1)</xm:f>
          </x14:formula1>
          <xm:sqref>R143</xm:sqref>
        </x14:dataValidation>
        <x14:dataValidation type="list" allowBlank="1" showInputMessage="1" showErrorMessage="1" xr:uid="{E05541BF-9005-46CA-809C-2EDAF5FC0B85}">
          <x14:formula1>
            <xm:f>OFFSET('C:\Users\mobottari\BUL\ICOM\SCOLARITE\REGIME TRANSITOIRE\MASTER\[MASTER INFORMATIQUE.xlsx]PARAMETRES'!#REF!,1,MATCH($K$142,'C:\Users\mobottari\BUL\ICOM\SCOLARITE\REGIME TRANSITOIRE\MASTER\[MASTER INFORMATIQUE.xlsx]PARAMETRES'!#REF!,0)-1,COUNTA(OFFSET('C:\Users\mobottari\BUL\ICOM\SCOLARITE\REGIME TRANSITOIRE\MASTER\[MASTER INFORMATIQUE.xlsx]PARAMETRES'!#REF!,1,MATCH($K$142,'C:\Users\mobottari\BUL\ICOM\SCOLARITE\REGIME TRANSITOIRE\MASTER\[MASTER INFORMATIQUE.xlsx]PARAMETRES'!#REF!,0)-1,1048575,1)),1)</xm:f>
          </x14:formula1>
          <xm:sqref>R142</xm:sqref>
        </x14:dataValidation>
        <x14:dataValidation type="list" allowBlank="1" showInputMessage="1" showErrorMessage="1" xr:uid="{ED3E0732-926D-404B-84FE-5D1932842C5E}">
          <x14:formula1>
            <xm:f>OFFSET('C:\Users\mobottari\BUL\ICOM\SCOLARITE\REGIME TRANSITOIRE\MASTER\[MASTER INFORMATIQUE.xlsx]PARAMETRES'!#REF!,1,MATCH($K$141,'C:\Users\mobottari\BUL\ICOM\SCOLARITE\REGIME TRANSITOIRE\MASTER\[MASTER INFORMATIQUE.xlsx]PARAMETRES'!#REF!,0)-1,COUNTA(OFFSET('C:\Users\mobottari\BUL\ICOM\SCOLARITE\REGIME TRANSITOIRE\MASTER\[MASTER INFORMATIQUE.xlsx]PARAMETRES'!#REF!,1,MATCH($K$141,'C:\Users\mobottari\BUL\ICOM\SCOLARITE\REGIME TRANSITOIRE\MASTER\[MASTER INFORMATIQUE.xlsx]PARAMETRES'!#REF!,0)-1,1048575,1)),1)</xm:f>
          </x14:formula1>
          <xm:sqref>R141</xm:sqref>
        </x14:dataValidation>
        <x14:dataValidation type="list" allowBlank="1" showInputMessage="1" showErrorMessage="1" xr:uid="{FC78F3E7-34B5-4A79-AA84-B69F6A1F49AC}">
          <x14:formula1>
            <xm:f>OFFSET('C:\Users\mobottari\BUL\ICOM\SCOLARITE\REGIME TRANSITOIRE\MASTER\[MASTER INFORMATIQUE.xlsx]PARAMETRES'!#REF!,1,MATCH($K$140,'C:\Users\mobottari\BUL\ICOM\SCOLARITE\REGIME TRANSITOIRE\MASTER\[MASTER INFORMATIQUE.xlsx]PARAMETRES'!#REF!,0)-1,COUNTA(OFFSET('C:\Users\mobottari\BUL\ICOM\SCOLARITE\REGIME TRANSITOIRE\MASTER\[MASTER INFORMATIQUE.xlsx]PARAMETRES'!#REF!,1,MATCH($K$140,'C:\Users\mobottari\BUL\ICOM\SCOLARITE\REGIME TRANSITOIRE\MASTER\[MASTER INFORMATIQUE.xlsx]PARAMETRES'!#REF!,0)-1,1048575,1)),1)</xm:f>
          </x14:formula1>
          <xm:sqref>R140</xm:sqref>
        </x14:dataValidation>
        <x14:dataValidation type="list" allowBlank="1" showInputMessage="1" showErrorMessage="1" xr:uid="{74C7873D-F87C-4412-8BCC-6C45A5A75F16}">
          <x14:formula1>
            <xm:f>OFFSET('C:\Users\mobottari\BUL\ICOM\SCOLARITE\REGIME TRANSITOIRE\MASTER\[MASTER INFORMATIQUE.xlsx]PARAMETRES'!#REF!,1,MATCH($K$139,'C:\Users\mobottari\BUL\ICOM\SCOLARITE\REGIME TRANSITOIRE\MASTER\[MASTER INFORMATIQUE.xlsx]PARAMETRES'!#REF!,0)-1,COUNTA(OFFSET('C:\Users\mobottari\BUL\ICOM\SCOLARITE\REGIME TRANSITOIRE\MASTER\[MASTER INFORMATIQUE.xlsx]PARAMETRES'!#REF!,1,MATCH($K$139,'C:\Users\mobottari\BUL\ICOM\SCOLARITE\REGIME TRANSITOIRE\MASTER\[MASTER INFORMATIQUE.xlsx]PARAMETRES'!#REF!,0)-1,1048575,1)),1)</xm:f>
          </x14:formula1>
          <xm:sqref>R139</xm:sqref>
        </x14:dataValidation>
        <x14:dataValidation type="list" allowBlank="1" showInputMessage="1" showErrorMessage="1" xr:uid="{B59D109C-BC16-46D3-93AE-22C75365B77A}">
          <x14:formula1>
            <xm:f>OFFSET('C:\Users\mobottari\BUL\ICOM\SCOLARITE\REGIME TRANSITOIRE\MASTER\[MASTER INFORMATIQUE.xlsx]PARAMETRES'!#REF!,1,MATCH($K$138,'C:\Users\mobottari\BUL\ICOM\SCOLARITE\REGIME TRANSITOIRE\MASTER\[MASTER INFORMATIQUE.xlsx]PARAMETRES'!#REF!,0)-1,COUNTA(OFFSET('C:\Users\mobottari\BUL\ICOM\SCOLARITE\REGIME TRANSITOIRE\MASTER\[MASTER INFORMATIQUE.xlsx]PARAMETRES'!#REF!,1,MATCH($K$138,'C:\Users\mobottari\BUL\ICOM\SCOLARITE\REGIME TRANSITOIRE\MASTER\[MASTER INFORMATIQUE.xlsx]PARAMETRES'!#REF!,0)-1,1048575,1)),1)</xm:f>
          </x14:formula1>
          <xm:sqref>R138</xm:sqref>
        </x14:dataValidation>
        <x14:dataValidation type="list" allowBlank="1" showInputMessage="1" showErrorMessage="1" xr:uid="{E0F3A532-A8B4-43B8-9163-DBDEA48C719E}">
          <x14:formula1>
            <xm:f>OFFSET('C:\Users\mobottari\BUL\ICOM\SCOLARITE\REGIME TRANSITOIRE\MASTER\[MASTER INFORMATIQUE.xlsx]PARAMETRES'!#REF!,1,MATCH($K$137,'C:\Users\mobottari\BUL\ICOM\SCOLARITE\REGIME TRANSITOIRE\MASTER\[MASTER INFORMATIQUE.xlsx]PARAMETRES'!#REF!,0)-1,COUNTA(OFFSET('C:\Users\mobottari\BUL\ICOM\SCOLARITE\REGIME TRANSITOIRE\MASTER\[MASTER INFORMATIQUE.xlsx]PARAMETRES'!#REF!,1,MATCH($K$137,'C:\Users\mobottari\BUL\ICOM\SCOLARITE\REGIME TRANSITOIRE\MASTER\[MASTER INFORMATIQUE.xlsx]PARAMETRES'!#REF!,0)-1,1048575,1)),1)</xm:f>
          </x14:formula1>
          <xm:sqref>R137</xm:sqref>
        </x14:dataValidation>
        <x14:dataValidation type="list" allowBlank="1" showInputMessage="1" showErrorMessage="1" xr:uid="{C116FCEC-4E96-4218-A238-0B6DF39B2284}">
          <x14:formula1>
            <xm:f>OFFSET('C:\Users\mobottari\BUL\ICOM\SCOLARITE\REGIME TRANSITOIRE\MASTER\[MASTER INFORMATIQUE.xlsx]PARAMETRES'!#REF!,1,MATCH($K$136,'C:\Users\mobottari\BUL\ICOM\SCOLARITE\REGIME TRANSITOIRE\MASTER\[MASTER INFORMATIQUE.xlsx]PARAMETRES'!#REF!,0)-1,COUNTA(OFFSET('C:\Users\mobottari\BUL\ICOM\SCOLARITE\REGIME TRANSITOIRE\MASTER\[MASTER INFORMATIQUE.xlsx]PARAMETRES'!#REF!,1,MATCH($K$136,'C:\Users\mobottari\BUL\ICOM\SCOLARITE\REGIME TRANSITOIRE\MASTER\[MASTER INFORMATIQUE.xlsx]PARAMETRES'!#REF!,0)-1,1048575,1)),1)</xm:f>
          </x14:formula1>
          <xm:sqref>R136</xm:sqref>
        </x14:dataValidation>
        <x14:dataValidation type="list" allowBlank="1" showInputMessage="1" showErrorMessage="1" xr:uid="{0AE1EBE0-4C49-4A5D-AB99-B183F3D970DE}">
          <x14:formula1>
            <xm:f>OFFSET('C:\Users\mobottari\BUL\ICOM\SCOLARITE\REGIME TRANSITOIRE\MASTER\[MASTER INFORMATIQUE.xlsx]PARAMETRES'!#REF!,1,MATCH($K$135,'C:\Users\mobottari\BUL\ICOM\SCOLARITE\REGIME TRANSITOIRE\MASTER\[MASTER INFORMATIQUE.xlsx]PARAMETRES'!#REF!,0)-1,COUNTA(OFFSET('C:\Users\mobottari\BUL\ICOM\SCOLARITE\REGIME TRANSITOIRE\MASTER\[MASTER INFORMATIQUE.xlsx]PARAMETRES'!#REF!,1,MATCH($K$135,'C:\Users\mobottari\BUL\ICOM\SCOLARITE\REGIME TRANSITOIRE\MASTER\[MASTER INFORMATIQUE.xlsx]PARAMETRES'!#REF!,0)-1,1048575,1)),1)</xm:f>
          </x14:formula1>
          <xm:sqref>R135</xm:sqref>
        </x14:dataValidation>
        <x14:dataValidation type="list" allowBlank="1" showInputMessage="1" showErrorMessage="1" xr:uid="{799333AD-4A3B-4B83-AB7C-9018F7806885}">
          <x14:formula1>
            <xm:f>OFFSET('C:\Users\mobottari\BUL\ICOM\SCOLARITE\REGIME TRANSITOIRE\MASTER\[MASTER INFORMATIQUE.xlsx]PARAMETRES'!#REF!,1,MATCH($K$134,'C:\Users\mobottari\BUL\ICOM\SCOLARITE\REGIME TRANSITOIRE\MASTER\[MASTER INFORMATIQUE.xlsx]PARAMETRES'!#REF!,0)-1,COUNTA(OFFSET('C:\Users\mobottari\BUL\ICOM\SCOLARITE\REGIME TRANSITOIRE\MASTER\[MASTER INFORMATIQUE.xlsx]PARAMETRES'!#REF!,1,MATCH($K$134,'C:\Users\mobottari\BUL\ICOM\SCOLARITE\REGIME TRANSITOIRE\MASTER\[MASTER INFORMATIQUE.xlsx]PARAMETRES'!#REF!,0)-1,1048575,1)),1)</xm:f>
          </x14:formula1>
          <xm:sqref>R134</xm:sqref>
        </x14:dataValidation>
        <x14:dataValidation type="list" allowBlank="1" showInputMessage="1" showErrorMessage="1" xr:uid="{E69FDFAF-EA38-4608-A677-DEE0A6D2C710}">
          <x14:formula1>
            <xm:f>OFFSET('C:\Users\mobottari\BUL\ICOM\SCOLARITE\REGIME TRANSITOIRE\MASTER\[MASTER INFORMATIQUE.xlsx]PARAMETRES'!#REF!,1,MATCH($K$133,'C:\Users\mobottari\BUL\ICOM\SCOLARITE\REGIME TRANSITOIRE\MASTER\[MASTER INFORMATIQUE.xlsx]PARAMETRES'!#REF!,0)-1,COUNTA(OFFSET('C:\Users\mobottari\BUL\ICOM\SCOLARITE\REGIME TRANSITOIRE\MASTER\[MASTER INFORMATIQUE.xlsx]PARAMETRES'!#REF!,1,MATCH($K$133,'C:\Users\mobottari\BUL\ICOM\SCOLARITE\REGIME TRANSITOIRE\MASTER\[MASTER INFORMATIQUE.xlsx]PARAMETRES'!#REF!,0)-1,1048575,1)),1)</xm:f>
          </x14:formula1>
          <xm:sqref>R133</xm:sqref>
        </x14:dataValidation>
        <x14:dataValidation type="list" allowBlank="1" showInputMessage="1" showErrorMessage="1" xr:uid="{AC201077-A0D4-445E-A257-7F14D3F31801}">
          <x14:formula1>
            <xm:f>OFFSET('C:\Users\mobottari\BUL\ICOM\SCOLARITE\REGIME TRANSITOIRE\MASTER\[MASTER INFORMATIQUE.xlsx]PARAMETRES'!#REF!,1,MATCH($K$132,'C:\Users\mobottari\BUL\ICOM\SCOLARITE\REGIME TRANSITOIRE\MASTER\[MASTER INFORMATIQUE.xlsx]PARAMETRES'!#REF!,0)-1,COUNTA(OFFSET('C:\Users\mobottari\BUL\ICOM\SCOLARITE\REGIME TRANSITOIRE\MASTER\[MASTER INFORMATIQUE.xlsx]PARAMETRES'!#REF!,1,MATCH($K$132,'C:\Users\mobottari\BUL\ICOM\SCOLARITE\REGIME TRANSITOIRE\MASTER\[MASTER INFORMATIQUE.xlsx]PARAMETRES'!#REF!,0)-1,1048575,1)),1)</xm:f>
          </x14:formula1>
          <xm:sqref>R132</xm:sqref>
        </x14:dataValidation>
        <x14:dataValidation type="list" allowBlank="1" showInputMessage="1" showErrorMessage="1" xr:uid="{7D0C84B3-49AD-4727-98C6-D15366A594FF}">
          <x14:formula1>
            <xm:f>OFFSET('C:\Users\mobottari\BUL\ICOM\SCOLARITE\REGIME TRANSITOIRE\MASTER\[MASTER INFORMATIQUE.xlsx]PARAMETRES'!#REF!,1,MATCH($K$131,'C:\Users\mobottari\BUL\ICOM\SCOLARITE\REGIME TRANSITOIRE\MASTER\[MASTER INFORMATIQUE.xlsx]PARAMETRES'!#REF!,0)-1,COUNTA(OFFSET('C:\Users\mobottari\BUL\ICOM\SCOLARITE\REGIME TRANSITOIRE\MASTER\[MASTER INFORMATIQUE.xlsx]PARAMETRES'!#REF!,1,MATCH($K$131,'C:\Users\mobottari\BUL\ICOM\SCOLARITE\REGIME TRANSITOIRE\MASTER\[MASTER INFORMATIQUE.xlsx]PARAMETRES'!#REF!,0)-1,1048575,1)),1)</xm:f>
          </x14:formula1>
          <xm:sqref>R131</xm:sqref>
        </x14:dataValidation>
        <x14:dataValidation type="list" allowBlank="1" showInputMessage="1" showErrorMessage="1" xr:uid="{867D2DCF-CCA4-4E82-8092-0BD647CCC35E}">
          <x14:formula1>
            <xm:f>OFFSET('C:\Users\mobottari\BUL\ICOM\SCOLARITE\REGIME TRANSITOIRE\MASTER\[MASTER INFORMATIQUE.xlsx]PARAMETRES'!#REF!,1,MATCH($K$130,'C:\Users\mobottari\BUL\ICOM\SCOLARITE\REGIME TRANSITOIRE\MASTER\[MASTER INFORMATIQUE.xlsx]PARAMETRES'!#REF!,0)-1,COUNTA(OFFSET('C:\Users\mobottari\BUL\ICOM\SCOLARITE\REGIME TRANSITOIRE\MASTER\[MASTER INFORMATIQUE.xlsx]PARAMETRES'!#REF!,1,MATCH($K$130,'C:\Users\mobottari\BUL\ICOM\SCOLARITE\REGIME TRANSITOIRE\MASTER\[MASTER INFORMATIQUE.xlsx]PARAMETRES'!#REF!,0)-1,1048575,1)),1)</xm:f>
          </x14:formula1>
          <xm:sqref>R130</xm:sqref>
        </x14:dataValidation>
        <x14:dataValidation type="list" allowBlank="1" showInputMessage="1" showErrorMessage="1" xr:uid="{A16C98E8-D700-4B8D-A1D0-5A1D8F3AF0E4}">
          <x14:formula1>
            <xm:f>OFFSET('C:\Users\mobottari\BUL\ICOM\SCOLARITE\REGIME TRANSITOIRE\MASTER\[MASTER INFORMATIQUE.xlsx]PARAMETRES'!#REF!,1,MATCH($K$129,'C:\Users\mobottari\BUL\ICOM\SCOLARITE\REGIME TRANSITOIRE\MASTER\[MASTER INFORMATIQUE.xlsx]PARAMETRES'!#REF!,0)-1,COUNTA(OFFSET('C:\Users\mobottari\BUL\ICOM\SCOLARITE\REGIME TRANSITOIRE\MASTER\[MASTER INFORMATIQUE.xlsx]PARAMETRES'!#REF!,1,MATCH($K$129,'C:\Users\mobottari\BUL\ICOM\SCOLARITE\REGIME TRANSITOIRE\MASTER\[MASTER INFORMATIQUE.xlsx]PARAMETRES'!#REF!,0)-1,1048575,1)),1)</xm:f>
          </x14:formula1>
          <xm:sqref>R129</xm:sqref>
        </x14:dataValidation>
        <x14:dataValidation type="list" allowBlank="1" showInputMessage="1" showErrorMessage="1" xr:uid="{6ADAEC5B-0DB2-4C71-9DFC-5CD272F681F2}">
          <x14:formula1>
            <xm:f>OFFSET('C:\Users\mobottari\BUL\ICOM\SCOLARITE\REGIME TRANSITOIRE\MASTER\[MASTER INFORMATIQUE.xlsx]PARAMETRES'!#REF!,1,MATCH($K$128,'C:\Users\mobottari\BUL\ICOM\SCOLARITE\REGIME TRANSITOIRE\MASTER\[MASTER INFORMATIQUE.xlsx]PARAMETRES'!#REF!,0)-1,COUNTA(OFFSET('C:\Users\mobottari\BUL\ICOM\SCOLARITE\REGIME TRANSITOIRE\MASTER\[MASTER INFORMATIQUE.xlsx]PARAMETRES'!#REF!,1,MATCH($K$128,'C:\Users\mobottari\BUL\ICOM\SCOLARITE\REGIME TRANSITOIRE\MASTER\[MASTER INFORMATIQUE.xlsx]PARAMETRES'!#REF!,0)-1,1048575,1)),1)</xm:f>
          </x14:formula1>
          <xm:sqref>R128</xm:sqref>
        </x14:dataValidation>
        <x14:dataValidation type="list" allowBlank="1" showInputMessage="1" showErrorMessage="1" xr:uid="{D449F572-8897-4A8A-A8DA-D37F992946DF}">
          <x14:formula1>
            <xm:f>OFFSET('C:\Users\mobottari\BUL\ICOM\SCOLARITE\REGIME TRANSITOIRE\MASTER\[MASTER INFORMATIQUE.xlsx]PARAMETRES'!#REF!,1,MATCH($K$127,'C:\Users\mobottari\BUL\ICOM\SCOLARITE\REGIME TRANSITOIRE\MASTER\[MASTER INFORMATIQUE.xlsx]PARAMETRES'!#REF!,0)-1,COUNTA(OFFSET('C:\Users\mobottari\BUL\ICOM\SCOLARITE\REGIME TRANSITOIRE\MASTER\[MASTER INFORMATIQUE.xlsx]PARAMETRES'!#REF!,1,MATCH($K$127,'C:\Users\mobottari\BUL\ICOM\SCOLARITE\REGIME TRANSITOIRE\MASTER\[MASTER INFORMATIQUE.xlsx]PARAMETRES'!#REF!,0)-1,1048575,1)),1)</xm:f>
          </x14:formula1>
          <xm:sqref>R127</xm:sqref>
        </x14:dataValidation>
        <x14:dataValidation type="list" allowBlank="1" showInputMessage="1" showErrorMessage="1" xr:uid="{4CFC56F5-421D-403A-A1D5-20F4804D67F1}">
          <x14:formula1>
            <xm:f>OFFSET('C:\Users\mobottari\BUL\ICOM\SCOLARITE\REGIME TRANSITOIRE\MASTER\[MASTER INFORMATIQUE.xlsx]PARAMETRES'!#REF!,1,MATCH($K$126,'C:\Users\mobottari\BUL\ICOM\SCOLARITE\REGIME TRANSITOIRE\MASTER\[MASTER INFORMATIQUE.xlsx]PARAMETRES'!#REF!,0)-1,COUNTA(OFFSET('C:\Users\mobottari\BUL\ICOM\SCOLARITE\REGIME TRANSITOIRE\MASTER\[MASTER INFORMATIQUE.xlsx]PARAMETRES'!#REF!,1,MATCH($K$126,'C:\Users\mobottari\BUL\ICOM\SCOLARITE\REGIME TRANSITOIRE\MASTER\[MASTER INFORMATIQUE.xlsx]PARAMETRES'!#REF!,0)-1,1048575,1)),1)</xm:f>
          </x14:formula1>
          <xm:sqref>R126</xm:sqref>
        </x14:dataValidation>
        <x14:dataValidation type="list" allowBlank="1" showInputMessage="1" showErrorMessage="1" xr:uid="{B660BB7F-82EB-4B3C-B065-CF5BCC6753ED}">
          <x14:formula1>
            <xm:f>OFFSET('C:\Users\mobottari\BUL\ICOM\SCOLARITE\REGIME TRANSITOIRE\MASTER\[MASTER INFORMATIQUE.xlsx]PARAMETRES'!#REF!,1,MATCH($K$125,'C:\Users\mobottari\BUL\ICOM\SCOLARITE\REGIME TRANSITOIRE\MASTER\[MASTER INFORMATIQUE.xlsx]PARAMETRES'!#REF!,0)-1,COUNTA(OFFSET('C:\Users\mobottari\BUL\ICOM\SCOLARITE\REGIME TRANSITOIRE\MASTER\[MASTER INFORMATIQUE.xlsx]PARAMETRES'!#REF!,1,MATCH($K$125,'C:\Users\mobottari\BUL\ICOM\SCOLARITE\REGIME TRANSITOIRE\MASTER\[MASTER INFORMATIQUE.xlsx]PARAMETRES'!#REF!,0)-1,1048575,1)),1)</xm:f>
          </x14:formula1>
          <xm:sqref>R125</xm:sqref>
        </x14:dataValidation>
        <x14:dataValidation type="list" allowBlank="1" showInputMessage="1" showErrorMessage="1" xr:uid="{F1080166-03CE-4EB2-BD88-64F24BA34639}">
          <x14:formula1>
            <xm:f>OFFSET('C:\Users\mobottari\BUL\ICOM\SCOLARITE\REGIME TRANSITOIRE\MASTER\[MASTER INFORMATIQUE.xlsx]PARAMETRES'!#REF!,1,MATCH($K$124,'C:\Users\mobottari\BUL\ICOM\SCOLARITE\REGIME TRANSITOIRE\MASTER\[MASTER INFORMATIQUE.xlsx]PARAMETRES'!#REF!,0)-1,COUNTA(OFFSET('C:\Users\mobottari\BUL\ICOM\SCOLARITE\REGIME TRANSITOIRE\MASTER\[MASTER INFORMATIQUE.xlsx]PARAMETRES'!#REF!,1,MATCH($K$124,'C:\Users\mobottari\BUL\ICOM\SCOLARITE\REGIME TRANSITOIRE\MASTER\[MASTER INFORMATIQUE.xlsx]PARAMETRES'!#REF!,0)-1,1048575,1)),1)</xm:f>
          </x14:formula1>
          <xm:sqref>R124</xm:sqref>
        </x14:dataValidation>
        <x14:dataValidation type="list" allowBlank="1" showInputMessage="1" showErrorMessage="1" xr:uid="{87AC1185-A0A0-436C-B0A7-FA3B875FF352}">
          <x14:formula1>
            <xm:f>OFFSET('C:\Users\mobottari\BUL\ICOM\SCOLARITE\REGIME TRANSITOIRE\MASTER\[MASTER INFORMATIQUE.xlsx]PARAMETRES'!#REF!,1,MATCH($K$123,'C:\Users\mobottari\BUL\ICOM\SCOLARITE\REGIME TRANSITOIRE\MASTER\[MASTER INFORMATIQUE.xlsx]PARAMETRES'!#REF!,0)-1,COUNTA(OFFSET('C:\Users\mobottari\BUL\ICOM\SCOLARITE\REGIME TRANSITOIRE\MASTER\[MASTER INFORMATIQUE.xlsx]PARAMETRES'!#REF!,1,MATCH($K$123,'C:\Users\mobottari\BUL\ICOM\SCOLARITE\REGIME TRANSITOIRE\MASTER\[MASTER INFORMATIQUE.xlsx]PARAMETRES'!#REF!,0)-1,1048575,1)),1)</xm:f>
          </x14:formula1>
          <xm:sqref>R123</xm:sqref>
        </x14:dataValidation>
        <x14:dataValidation type="list" allowBlank="1" showInputMessage="1" showErrorMessage="1" xr:uid="{30C61B62-28A3-4361-89B4-16F8743D49FD}">
          <x14:formula1>
            <xm:f>OFFSET('C:\Users\mobottari\BUL\ICOM\SCOLARITE\REGIME TRANSITOIRE\MASTER\[MASTER INFORMATIQUE.xlsx]PARAMETRES'!#REF!,1,MATCH($K$122,'C:\Users\mobottari\BUL\ICOM\SCOLARITE\REGIME TRANSITOIRE\MASTER\[MASTER INFORMATIQUE.xlsx]PARAMETRES'!#REF!,0)-1,COUNTA(OFFSET('C:\Users\mobottari\BUL\ICOM\SCOLARITE\REGIME TRANSITOIRE\MASTER\[MASTER INFORMATIQUE.xlsx]PARAMETRES'!#REF!,1,MATCH($K$122,'C:\Users\mobottari\BUL\ICOM\SCOLARITE\REGIME TRANSITOIRE\MASTER\[MASTER INFORMATIQUE.xlsx]PARAMETRES'!#REF!,0)-1,1048575,1)),1)</xm:f>
          </x14:formula1>
          <xm:sqref>R122</xm:sqref>
        </x14:dataValidation>
        <x14:dataValidation type="list" allowBlank="1" showInputMessage="1" showErrorMessage="1" xr:uid="{5246FA99-E8A6-42CB-9DD5-6A32B47C0BB2}">
          <x14:formula1>
            <xm:f>OFFSET('C:\Users\mobottari\BUL\ICOM\SCOLARITE\REGIME TRANSITOIRE\MASTER\[MASTER INFORMATIQUE.xlsx]PARAMETRES'!#REF!,1,MATCH($K$121,'C:\Users\mobottari\BUL\ICOM\SCOLARITE\REGIME TRANSITOIRE\MASTER\[MASTER INFORMATIQUE.xlsx]PARAMETRES'!#REF!,0)-1,COUNTA(OFFSET('C:\Users\mobottari\BUL\ICOM\SCOLARITE\REGIME TRANSITOIRE\MASTER\[MASTER INFORMATIQUE.xlsx]PARAMETRES'!#REF!,1,MATCH($K$121,'C:\Users\mobottari\BUL\ICOM\SCOLARITE\REGIME TRANSITOIRE\MASTER\[MASTER INFORMATIQUE.xlsx]PARAMETRES'!#REF!,0)-1,1048575,1)),1)</xm:f>
          </x14:formula1>
          <xm:sqref>R121</xm:sqref>
        </x14:dataValidation>
        <x14:dataValidation type="list" allowBlank="1" showInputMessage="1" showErrorMessage="1" xr:uid="{3E03496E-17A3-4AE8-9219-9CEC0ABD4F7F}">
          <x14:formula1>
            <xm:f>OFFSET('C:\Users\mobottari\BUL\ICOM\SCOLARITE\REGIME TRANSITOIRE\MASTER\[MASTER INFORMATIQUE.xlsx]PARAMETRES'!#REF!,1,MATCH($K$120,'C:\Users\mobottari\BUL\ICOM\SCOLARITE\REGIME TRANSITOIRE\MASTER\[MASTER INFORMATIQUE.xlsx]PARAMETRES'!#REF!,0)-1,COUNTA(OFFSET('C:\Users\mobottari\BUL\ICOM\SCOLARITE\REGIME TRANSITOIRE\MASTER\[MASTER INFORMATIQUE.xlsx]PARAMETRES'!#REF!,1,MATCH($K$120,'C:\Users\mobottari\BUL\ICOM\SCOLARITE\REGIME TRANSITOIRE\MASTER\[MASTER INFORMATIQUE.xlsx]PARAMETRES'!#REF!,0)-1,1048575,1)),1)</xm:f>
          </x14:formula1>
          <xm:sqref>R120</xm:sqref>
        </x14:dataValidation>
        <x14:dataValidation type="list" allowBlank="1" showInputMessage="1" showErrorMessage="1" xr:uid="{8D14357F-19E3-43DE-B164-D120D6669830}">
          <x14:formula1>
            <xm:f>OFFSET('C:\Users\mobottari\BUL\ICOM\SCOLARITE\REGIME TRANSITOIRE\MASTER\[MASTER INFORMATIQUE.xlsx]PARAMETRES'!#REF!,1,MATCH($K$119,'C:\Users\mobottari\BUL\ICOM\SCOLARITE\REGIME TRANSITOIRE\MASTER\[MASTER INFORMATIQUE.xlsx]PARAMETRES'!#REF!,0)-1,COUNTA(OFFSET('C:\Users\mobottari\BUL\ICOM\SCOLARITE\REGIME TRANSITOIRE\MASTER\[MASTER INFORMATIQUE.xlsx]PARAMETRES'!#REF!,1,MATCH($K$119,'C:\Users\mobottari\BUL\ICOM\SCOLARITE\REGIME TRANSITOIRE\MASTER\[MASTER INFORMATIQUE.xlsx]PARAMETRES'!#REF!,0)-1,1048575,1)),1)</xm:f>
          </x14:formula1>
          <xm:sqref>R119</xm:sqref>
        </x14:dataValidation>
        <x14:dataValidation type="list" allowBlank="1" showInputMessage="1" showErrorMessage="1" xr:uid="{86185B18-84F5-4010-8441-B99F259FE176}">
          <x14:formula1>
            <xm:f>OFFSET('C:\Users\mobottari\BUL\ICOM\SCOLARITE\REGIME TRANSITOIRE\MASTER\[MASTER INFORMATIQUE.xlsx]PARAMETRES'!#REF!,1,MATCH($K$118,'C:\Users\mobottari\BUL\ICOM\SCOLARITE\REGIME TRANSITOIRE\MASTER\[MASTER INFORMATIQUE.xlsx]PARAMETRES'!#REF!,0)-1,COUNTA(OFFSET('C:\Users\mobottari\BUL\ICOM\SCOLARITE\REGIME TRANSITOIRE\MASTER\[MASTER INFORMATIQUE.xlsx]PARAMETRES'!#REF!,1,MATCH($K$118,'C:\Users\mobottari\BUL\ICOM\SCOLARITE\REGIME TRANSITOIRE\MASTER\[MASTER INFORMATIQUE.xlsx]PARAMETRES'!#REF!,0)-1,1048575,1)),1)</xm:f>
          </x14:formula1>
          <xm:sqref>R118</xm:sqref>
        </x14:dataValidation>
        <x14:dataValidation type="list" allowBlank="1" showInputMessage="1" showErrorMessage="1" xr:uid="{7E5369A7-56A4-402F-A99D-CD2AA443AA92}">
          <x14:formula1>
            <xm:f>OFFSET('C:\Users\mobottari\BUL\ICOM\SCOLARITE\REGIME TRANSITOIRE\MASTER\[MASTER INFORMATIQUE.xlsx]PARAMETRES'!#REF!,1,MATCH($K$117,'C:\Users\mobottari\BUL\ICOM\SCOLARITE\REGIME TRANSITOIRE\MASTER\[MASTER INFORMATIQUE.xlsx]PARAMETRES'!#REF!,0)-1,COUNTA(OFFSET('C:\Users\mobottari\BUL\ICOM\SCOLARITE\REGIME TRANSITOIRE\MASTER\[MASTER INFORMATIQUE.xlsx]PARAMETRES'!#REF!,1,MATCH($K$117,'C:\Users\mobottari\BUL\ICOM\SCOLARITE\REGIME TRANSITOIRE\MASTER\[MASTER INFORMATIQUE.xlsx]PARAMETRES'!#REF!,0)-1,1048575,1)),1)</xm:f>
          </x14:formula1>
          <xm:sqref>R117</xm:sqref>
        </x14:dataValidation>
        <x14:dataValidation type="list" allowBlank="1" showInputMessage="1" showErrorMessage="1" xr:uid="{A82740FE-7FDB-430E-AFC2-8DAC3D4D01CD}">
          <x14:formula1>
            <xm:f>OFFSET('C:\Users\mobottari\BUL\ICOM\SCOLARITE\REGIME TRANSITOIRE\MASTER\[MASTER INFORMATIQUE.xlsx]PARAMETRES'!#REF!,1,MATCH($K$116,'C:\Users\mobottari\BUL\ICOM\SCOLARITE\REGIME TRANSITOIRE\MASTER\[MASTER INFORMATIQUE.xlsx]PARAMETRES'!#REF!,0)-1,COUNTA(OFFSET('C:\Users\mobottari\BUL\ICOM\SCOLARITE\REGIME TRANSITOIRE\MASTER\[MASTER INFORMATIQUE.xlsx]PARAMETRES'!#REF!,1,MATCH($K$116,'C:\Users\mobottari\BUL\ICOM\SCOLARITE\REGIME TRANSITOIRE\MASTER\[MASTER INFORMATIQUE.xlsx]PARAMETRES'!#REF!,0)-1,1048575,1)),1)</xm:f>
          </x14:formula1>
          <xm:sqref>R116</xm:sqref>
        </x14:dataValidation>
        <x14:dataValidation type="list" allowBlank="1" showInputMessage="1" showErrorMessage="1" xr:uid="{5F4DF276-ED24-428A-819F-E962E1692BA1}">
          <x14:formula1>
            <xm:f>OFFSET('C:\Users\mobottari\BUL\ICOM\SCOLARITE\REGIME TRANSITOIRE\MASTER\[MASTER INFORMATIQUE.xlsx]PARAMETRES'!#REF!,1,MATCH($K$115,'C:\Users\mobottari\BUL\ICOM\SCOLARITE\REGIME TRANSITOIRE\MASTER\[MASTER INFORMATIQUE.xlsx]PARAMETRES'!#REF!,0)-1,COUNTA(OFFSET('C:\Users\mobottari\BUL\ICOM\SCOLARITE\REGIME TRANSITOIRE\MASTER\[MASTER INFORMATIQUE.xlsx]PARAMETRES'!#REF!,1,MATCH($K$115,'C:\Users\mobottari\BUL\ICOM\SCOLARITE\REGIME TRANSITOIRE\MASTER\[MASTER INFORMATIQUE.xlsx]PARAMETRES'!#REF!,0)-1,1048575,1)),1)</xm:f>
          </x14:formula1>
          <xm:sqref>R115</xm:sqref>
        </x14:dataValidation>
        <x14:dataValidation type="list" allowBlank="1" showInputMessage="1" showErrorMessage="1" xr:uid="{36B7595E-790F-474E-BE3B-04288695A9D7}">
          <x14:formula1>
            <xm:f>OFFSET('C:\Users\mobottari\BUL\ICOM\SCOLARITE\REGIME TRANSITOIRE\MASTER\[MASTER INFORMATIQUE.xlsx]PARAMETRES'!#REF!,1,MATCH($K$114,'C:\Users\mobottari\BUL\ICOM\SCOLARITE\REGIME TRANSITOIRE\MASTER\[MASTER INFORMATIQUE.xlsx]PARAMETRES'!#REF!,0)-1,COUNTA(OFFSET('C:\Users\mobottari\BUL\ICOM\SCOLARITE\REGIME TRANSITOIRE\MASTER\[MASTER INFORMATIQUE.xlsx]PARAMETRES'!#REF!,1,MATCH($K$114,'C:\Users\mobottari\BUL\ICOM\SCOLARITE\REGIME TRANSITOIRE\MASTER\[MASTER INFORMATIQUE.xlsx]PARAMETRES'!#REF!,0)-1,1048575,1)),1)</xm:f>
          </x14:formula1>
          <xm:sqref>R114</xm:sqref>
        </x14:dataValidation>
        <x14:dataValidation type="list" allowBlank="1" showInputMessage="1" showErrorMessage="1" xr:uid="{1D105423-75BA-4CCF-A032-4222B7F60001}">
          <x14:formula1>
            <xm:f>OFFSET('C:\Users\mobottari\BUL\ICOM\SCOLARITE\REGIME TRANSITOIRE\MASTER\[MASTER INFORMATIQUE.xlsx]PARAMETRES'!#REF!,1,MATCH($K$113,'C:\Users\mobottari\BUL\ICOM\SCOLARITE\REGIME TRANSITOIRE\MASTER\[MASTER INFORMATIQUE.xlsx]PARAMETRES'!#REF!,0)-1,COUNTA(OFFSET('C:\Users\mobottari\BUL\ICOM\SCOLARITE\REGIME TRANSITOIRE\MASTER\[MASTER INFORMATIQUE.xlsx]PARAMETRES'!#REF!,1,MATCH($K$113,'C:\Users\mobottari\BUL\ICOM\SCOLARITE\REGIME TRANSITOIRE\MASTER\[MASTER INFORMATIQUE.xlsx]PARAMETRES'!#REF!,0)-1,1048575,1)),1)</xm:f>
          </x14:formula1>
          <xm:sqref>R113</xm:sqref>
        </x14:dataValidation>
        <x14:dataValidation type="list" allowBlank="1" showInputMessage="1" showErrorMessage="1" xr:uid="{93B6C91B-3B9F-46BE-B52E-C51DC610A874}">
          <x14:formula1>
            <xm:f>OFFSET('C:\Users\mobottari\BUL\ICOM\SCOLARITE\REGIME TRANSITOIRE\MASTER\[MASTER INFORMATIQUE.xlsx]PARAMETRES'!#REF!,1,MATCH($K$112,'C:\Users\mobottari\BUL\ICOM\SCOLARITE\REGIME TRANSITOIRE\MASTER\[MASTER INFORMATIQUE.xlsx]PARAMETRES'!#REF!,0)-1,COUNTA(OFFSET('C:\Users\mobottari\BUL\ICOM\SCOLARITE\REGIME TRANSITOIRE\MASTER\[MASTER INFORMATIQUE.xlsx]PARAMETRES'!#REF!,1,MATCH($K$112,'C:\Users\mobottari\BUL\ICOM\SCOLARITE\REGIME TRANSITOIRE\MASTER\[MASTER INFORMATIQUE.xlsx]PARAMETRES'!#REF!,0)-1,1048575,1)),1)</xm:f>
          </x14:formula1>
          <xm:sqref>R112</xm:sqref>
        </x14:dataValidation>
        <x14:dataValidation type="list" allowBlank="1" showInputMessage="1" showErrorMessage="1" xr:uid="{0CF10ECB-158D-40F3-8769-DC54195EF967}">
          <x14:formula1>
            <xm:f>OFFSET('C:\Users\mobottari\BUL\ICOM\SCOLARITE\REGIME TRANSITOIRE\MASTER\[MASTER INFORMATIQUE.xlsx]PARAMETRES'!#REF!,1,MATCH($K$111,'C:\Users\mobottari\BUL\ICOM\SCOLARITE\REGIME TRANSITOIRE\MASTER\[MASTER INFORMATIQUE.xlsx]PARAMETRES'!#REF!,0)-1,COUNTA(OFFSET('C:\Users\mobottari\BUL\ICOM\SCOLARITE\REGIME TRANSITOIRE\MASTER\[MASTER INFORMATIQUE.xlsx]PARAMETRES'!#REF!,1,MATCH($K$111,'C:\Users\mobottari\BUL\ICOM\SCOLARITE\REGIME TRANSITOIRE\MASTER\[MASTER INFORMATIQUE.xlsx]PARAMETRES'!#REF!,0)-1,1048575,1)),1)</xm:f>
          </x14:formula1>
          <xm:sqref>R111</xm:sqref>
        </x14:dataValidation>
        <x14:dataValidation type="list" allowBlank="1" showInputMessage="1" showErrorMessage="1" xr:uid="{18F98D47-2B63-4E13-8F38-C67584FF2D89}">
          <x14:formula1>
            <xm:f>OFFSET('C:\Users\mobottari\BUL\ICOM\SCOLARITE\REGIME TRANSITOIRE\MASTER\[MASTER INFORMATIQUE.xlsx]PARAMETRES'!#REF!,1,MATCH($K$110,'C:\Users\mobottari\BUL\ICOM\SCOLARITE\REGIME TRANSITOIRE\MASTER\[MASTER INFORMATIQUE.xlsx]PARAMETRES'!#REF!,0)-1,COUNTA(OFFSET('C:\Users\mobottari\BUL\ICOM\SCOLARITE\REGIME TRANSITOIRE\MASTER\[MASTER INFORMATIQUE.xlsx]PARAMETRES'!#REF!,1,MATCH($K$110,'C:\Users\mobottari\BUL\ICOM\SCOLARITE\REGIME TRANSITOIRE\MASTER\[MASTER INFORMATIQUE.xlsx]PARAMETRES'!#REF!,0)-1,1048575,1)),1)</xm:f>
          </x14:formula1>
          <xm:sqref>R110</xm:sqref>
        </x14:dataValidation>
        <x14:dataValidation type="list" allowBlank="1" showInputMessage="1" showErrorMessage="1" xr:uid="{5B297A11-B418-4E8E-AF12-4D73270597A1}">
          <x14:formula1>
            <xm:f>OFFSET('C:\Users\mobottari\BUL\ICOM\SCOLARITE\REGIME TRANSITOIRE\MASTER\[MASTER INFORMATIQUE.xlsx]PARAMETRES'!#REF!,1,MATCH($K$109,'C:\Users\mobottari\BUL\ICOM\SCOLARITE\REGIME TRANSITOIRE\MASTER\[MASTER INFORMATIQUE.xlsx]PARAMETRES'!#REF!,0)-1,COUNTA(OFFSET('C:\Users\mobottari\BUL\ICOM\SCOLARITE\REGIME TRANSITOIRE\MASTER\[MASTER INFORMATIQUE.xlsx]PARAMETRES'!#REF!,1,MATCH($K$109,'C:\Users\mobottari\BUL\ICOM\SCOLARITE\REGIME TRANSITOIRE\MASTER\[MASTER INFORMATIQUE.xlsx]PARAMETRES'!#REF!,0)-1,1048575,1)),1)</xm:f>
          </x14:formula1>
          <xm:sqref>R109</xm:sqref>
        </x14:dataValidation>
        <x14:dataValidation type="list" allowBlank="1" showInputMessage="1" showErrorMessage="1" xr:uid="{BA6872A8-885B-4279-8946-75ED3F66CFF1}">
          <x14:formula1>
            <xm:f>OFFSET('C:\Users\mobottari\BUL\ICOM\SCOLARITE\REGIME TRANSITOIRE\MASTER\[MASTER INFORMATIQUE.xlsx]PARAMETRES'!#REF!,1,MATCH($K$108,'C:\Users\mobottari\BUL\ICOM\SCOLARITE\REGIME TRANSITOIRE\MASTER\[MASTER INFORMATIQUE.xlsx]PARAMETRES'!#REF!,0)-1,COUNTA(OFFSET('C:\Users\mobottari\BUL\ICOM\SCOLARITE\REGIME TRANSITOIRE\MASTER\[MASTER INFORMATIQUE.xlsx]PARAMETRES'!#REF!,1,MATCH($K$108,'C:\Users\mobottari\BUL\ICOM\SCOLARITE\REGIME TRANSITOIRE\MASTER\[MASTER INFORMATIQUE.xlsx]PARAMETRES'!#REF!,0)-1,1048575,1)),1)</xm:f>
          </x14:formula1>
          <xm:sqref>R108</xm:sqref>
        </x14:dataValidation>
        <x14:dataValidation type="list" allowBlank="1" showInputMessage="1" showErrorMessage="1" xr:uid="{956AD810-5CB0-4BAE-BB92-370482519A86}">
          <x14:formula1>
            <xm:f>OFFSET('C:\Users\mobottari\BUL\ICOM\SCOLARITE\REGIME TRANSITOIRE\MASTER\[MASTER INFORMATIQUE.xlsx]PARAMETRES'!#REF!,1,MATCH($K$107,'C:\Users\mobottari\BUL\ICOM\SCOLARITE\REGIME TRANSITOIRE\MASTER\[MASTER INFORMATIQUE.xlsx]PARAMETRES'!#REF!,0)-1,COUNTA(OFFSET('C:\Users\mobottari\BUL\ICOM\SCOLARITE\REGIME TRANSITOIRE\MASTER\[MASTER INFORMATIQUE.xlsx]PARAMETRES'!#REF!,1,MATCH($K$107,'C:\Users\mobottari\BUL\ICOM\SCOLARITE\REGIME TRANSITOIRE\MASTER\[MASTER INFORMATIQUE.xlsx]PARAMETRES'!#REF!,0)-1,1048575,1)),1)</xm:f>
          </x14:formula1>
          <xm:sqref>R107</xm:sqref>
        </x14:dataValidation>
        <x14:dataValidation type="list" allowBlank="1" showInputMessage="1" showErrorMessage="1" xr:uid="{982C69F3-3ABF-47C4-9F0F-803E1972F4D5}">
          <x14:formula1>
            <xm:f>OFFSET('C:\Users\mobottari\BUL\ICOM\SCOLARITE\REGIME TRANSITOIRE\MASTER\[MASTER INFORMATIQUE.xlsx]PARAMETRES'!#REF!,1,MATCH($K$106,'C:\Users\mobottari\BUL\ICOM\SCOLARITE\REGIME TRANSITOIRE\MASTER\[MASTER INFORMATIQUE.xlsx]PARAMETRES'!#REF!,0)-1,COUNTA(OFFSET('C:\Users\mobottari\BUL\ICOM\SCOLARITE\REGIME TRANSITOIRE\MASTER\[MASTER INFORMATIQUE.xlsx]PARAMETRES'!#REF!,1,MATCH($K$106,'C:\Users\mobottari\BUL\ICOM\SCOLARITE\REGIME TRANSITOIRE\MASTER\[MASTER INFORMATIQUE.xlsx]PARAMETRES'!#REF!,0)-1,1048575,1)),1)</xm:f>
          </x14:formula1>
          <xm:sqref>R106</xm:sqref>
        </x14:dataValidation>
        <x14:dataValidation type="list" allowBlank="1" showInputMessage="1" showErrorMessage="1" xr:uid="{EB20C5B4-3A86-47C0-BC6A-8119AC15E8CF}">
          <x14:formula1>
            <xm:f>OFFSET('C:\Users\mobottari\BUL\ICOM\SCOLARITE\REGIME TRANSITOIRE\MASTER\[MASTER INFORMATIQUE.xlsx]PARAMETRES'!#REF!,1,MATCH($K$105,'C:\Users\mobottari\BUL\ICOM\SCOLARITE\REGIME TRANSITOIRE\MASTER\[MASTER INFORMATIQUE.xlsx]PARAMETRES'!#REF!,0)-1,COUNTA(OFFSET('C:\Users\mobottari\BUL\ICOM\SCOLARITE\REGIME TRANSITOIRE\MASTER\[MASTER INFORMATIQUE.xlsx]PARAMETRES'!#REF!,1,MATCH($K$105,'C:\Users\mobottari\BUL\ICOM\SCOLARITE\REGIME TRANSITOIRE\MASTER\[MASTER INFORMATIQUE.xlsx]PARAMETRES'!#REF!,0)-1,1048575,1)),1)</xm:f>
          </x14:formula1>
          <xm:sqref>R105</xm:sqref>
        </x14:dataValidation>
        <x14:dataValidation type="list" allowBlank="1" showInputMessage="1" showErrorMessage="1" xr:uid="{AFF41FBF-4AC3-422F-B068-51582563CE86}">
          <x14:formula1>
            <xm:f>OFFSET('C:\Users\mobottari\BUL\ICOM\SCOLARITE\REGIME TRANSITOIRE\MASTER\[MASTER INFORMATIQUE.xlsx]PARAMETRES'!#REF!,1,MATCH($K$104,'C:\Users\mobottari\BUL\ICOM\SCOLARITE\REGIME TRANSITOIRE\MASTER\[MASTER INFORMATIQUE.xlsx]PARAMETRES'!#REF!,0)-1,COUNTA(OFFSET('C:\Users\mobottari\BUL\ICOM\SCOLARITE\REGIME TRANSITOIRE\MASTER\[MASTER INFORMATIQUE.xlsx]PARAMETRES'!#REF!,1,MATCH($K$104,'C:\Users\mobottari\BUL\ICOM\SCOLARITE\REGIME TRANSITOIRE\MASTER\[MASTER INFORMATIQUE.xlsx]PARAMETRES'!#REF!,0)-1,1048575,1)),1)</xm:f>
          </x14:formula1>
          <xm:sqref>R104</xm:sqref>
        </x14:dataValidation>
        <x14:dataValidation type="list" allowBlank="1" showInputMessage="1" showErrorMessage="1" xr:uid="{34BF6E17-8D3A-4D0D-9965-26B54816A08D}">
          <x14:formula1>
            <xm:f>OFFSET('C:\Users\mobottari\BUL\ICOM\SCOLARITE\REGIME TRANSITOIRE\MASTER\[MASTER INFORMATIQUE.xlsx]PARAMETRES'!#REF!,1,MATCH($K$103,'C:\Users\mobottari\BUL\ICOM\SCOLARITE\REGIME TRANSITOIRE\MASTER\[MASTER INFORMATIQUE.xlsx]PARAMETRES'!#REF!,0)-1,COUNTA(OFFSET('C:\Users\mobottari\BUL\ICOM\SCOLARITE\REGIME TRANSITOIRE\MASTER\[MASTER INFORMATIQUE.xlsx]PARAMETRES'!#REF!,1,MATCH($K$103,'C:\Users\mobottari\BUL\ICOM\SCOLARITE\REGIME TRANSITOIRE\MASTER\[MASTER INFORMATIQUE.xlsx]PARAMETRES'!#REF!,0)-1,1048575,1)),1)</xm:f>
          </x14:formula1>
          <xm:sqref>R103</xm:sqref>
        </x14:dataValidation>
        <x14:dataValidation type="list" allowBlank="1" showInputMessage="1" showErrorMessage="1" xr:uid="{EC38E564-5F23-4F90-8F7B-279D45B74F12}">
          <x14:formula1>
            <xm:f>OFFSET('C:\Users\mobottari\BUL\ICOM\SCOLARITE\REGIME TRANSITOIRE\MASTER\[MASTER INFORMATIQUE.xlsx]PARAMETRES'!#REF!,1,MATCH($K$102,'C:\Users\mobottari\BUL\ICOM\SCOLARITE\REGIME TRANSITOIRE\MASTER\[MASTER INFORMATIQUE.xlsx]PARAMETRES'!#REF!,0)-1,COUNTA(OFFSET('C:\Users\mobottari\BUL\ICOM\SCOLARITE\REGIME TRANSITOIRE\MASTER\[MASTER INFORMATIQUE.xlsx]PARAMETRES'!#REF!,1,MATCH($K$102,'C:\Users\mobottari\BUL\ICOM\SCOLARITE\REGIME TRANSITOIRE\MASTER\[MASTER INFORMATIQUE.xlsx]PARAMETRES'!#REF!,0)-1,1048575,1)),1)</xm:f>
          </x14:formula1>
          <xm:sqref>R102</xm:sqref>
        </x14:dataValidation>
        <x14:dataValidation type="list" allowBlank="1" showInputMessage="1" showErrorMessage="1" xr:uid="{29854D90-B37A-4913-898A-3F19EBCD904F}">
          <x14:formula1>
            <xm:f>OFFSET('C:\Users\mobottari\BUL\ICOM\SCOLARITE\REGIME TRANSITOIRE\MASTER\[MASTER INFORMATIQUE.xlsx]PARAMETRES'!#REF!,1,MATCH($K$101,'C:\Users\mobottari\BUL\ICOM\SCOLARITE\REGIME TRANSITOIRE\MASTER\[MASTER INFORMATIQUE.xlsx]PARAMETRES'!#REF!,0)-1,COUNTA(OFFSET('C:\Users\mobottari\BUL\ICOM\SCOLARITE\REGIME TRANSITOIRE\MASTER\[MASTER INFORMATIQUE.xlsx]PARAMETRES'!#REF!,1,MATCH($K$101,'C:\Users\mobottari\BUL\ICOM\SCOLARITE\REGIME TRANSITOIRE\MASTER\[MASTER INFORMATIQUE.xlsx]PARAMETRES'!#REF!,0)-1,1048575,1)),1)</xm:f>
          </x14:formula1>
          <xm:sqref>R101</xm:sqref>
        </x14:dataValidation>
        <x14:dataValidation type="list" allowBlank="1" showInputMessage="1" showErrorMessage="1" xr:uid="{AF9B4B23-335C-46D6-8A5D-446479C1345F}">
          <x14:formula1>
            <xm:f>OFFSET('C:\Users\mobottari\BUL\ICOM\SCOLARITE\REGIME TRANSITOIRE\MASTER\[MASTER INFORMATIQUE.xlsx]PARAMETRES'!#REF!,1,MATCH($K$100,'C:\Users\mobottari\BUL\ICOM\SCOLARITE\REGIME TRANSITOIRE\MASTER\[MASTER INFORMATIQUE.xlsx]PARAMETRES'!#REF!,0)-1,COUNTA(OFFSET('C:\Users\mobottari\BUL\ICOM\SCOLARITE\REGIME TRANSITOIRE\MASTER\[MASTER INFORMATIQUE.xlsx]PARAMETRES'!#REF!,1,MATCH($K$100,'C:\Users\mobottari\BUL\ICOM\SCOLARITE\REGIME TRANSITOIRE\MASTER\[MASTER INFORMATIQUE.xlsx]PARAMETRES'!#REF!,0)-1,1048575,1)),1)</xm:f>
          </x14:formula1>
          <xm:sqref>R100</xm:sqref>
        </x14:dataValidation>
        <x14:dataValidation type="list" allowBlank="1" showInputMessage="1" showErrorMessage="1" xr:uid="{E62F68EF-045C-43C9-A83C-150DC43C9046}">
          <x14:formula1>
            <xm:f>OFFSET('C:\Users\mobottari\BUL\ICOM\SCOLARITE\REGIME TRANSITOIRE\MASTER\[MASTER INFORMATIQUE.xlsx]PARAMETRES'!#REF!,1,MATCH($K$99,'C:\Users\mobottari\BUL\ICOM\SCOLARITE\REGIME TRANSITOIRE\MASTER\[MASTER INFORMATIQUE.xlsx]PARAMETRES'!#REF!,0)-1,COUNTA(OFFSET('C:\Users\mobottari\BUL\ICOM\SCOLARITE\REGIME TRANSITOIRE\MASTER\[MASTER INFORMATIQUE.xlsx]PARAMETRES'!#REF!,1,MATCH($K$99,'C:\Users\mobottari\BUL\ICOM\SCOLARITE\REGIME TRANSITOIRE\MASTER\[MASTER INFORMATIQUE.xlsx]PARAMETRES'!#REF!,0)-1,1048575,1)),1)</xm:f>
          </x14:formula1>
          <xm:sqref>R99</xm:sqref>
        </x14:dataValidation>
        <x14:dataValidation type="list" allowBlank="1" showInputMessage="1" showErrorMessage="1" xr:uid="{34A32F47-6864-42DB-A062-7E471046D841}">
          <x14:formula1>
            <xm:f>OFFSET('C:\Users\mobottari\BUL\ICOM\SCOLARITE\REGIME TRANSITOIRE\MASTER\[MASTER INFORMATIQUE.xlsx]PARAMETRES'!#REF!,1,MATCH($K$98,'C:\Users\mobottari\BUL\ICOM\SCOLARITE\REGIME TRANSITOIRE\MASTER\[MASTER INFORMATIQUE.xlsx]PARAMETRES'!#REF!,0)-1,COUNTA(OFFSET('C:\Users\mobottari\BUL\ICOM\SCOLARITE\REGIME TRANSITOIRE\MASTER\[MASTER INFORMATIQUE.xlsx]PARAMETRES'!#REF!,1,MATCH($K$98,'C:\Users\mobottari\BUL\ICOM\SCOLARITE\REGIME TRANSITOIRE\MASTER\[MASTER INFORMATIQUE.xlsx]PARAMETRES'!#REF!,0)-1,1048575,1)),1)</xm:f>
          </x14:formula1>
          <xm:sqref>R98</xm:sqref>
        </x14:dataValidation>
        <x14:dataValidation type="list" allowBlank="1" showInputMessage="1" showErrorMessage="1" xr:uid="{115C0B53-3F5A-411F-B173-A1BF1AC1B6E2}">
          <x14:formula1>
            <xm:f>OFFSET('C:\Users\mobottari\BUL\ICOM\SCOLARITE\REGIME TRANSITOIRE\MASTER\[MASTER INFORMATIQUE.xlsx]PARAMETRES'!#REF!,1,MATCH($K$97,'C:\Users\mobottari\BUL\ICOM\SCOLARITE\REGIME TRANSITOIRE\MASTER\[MASTER INFORMATIQUE.xlsx]PARAMETRES'!#REF!,0)-1,COUNTA(OFFSET('C:\Users\mobottari\BUL\ICOM\SCOLARITE\REGIME TRANSITOIRE\MASTER\[MASTER INFORMATIQUE.xlsx]PARAMETRES'!#REF!,1,MATCH($K$97,'C:\Users\mobottari\BUL\ICOM\SCOLARITE\REGIME TRANSITOIRE\MASTER\[MASTER INFORMATIQUE.xlsx]PARAMETRES'!#REF!,0)-1,1048575,1)),1)</xm:f>
          </x14:formula1>
          <xm:sqref>R97</xm:sqref>
        </x14:dataValidation>
        <x14:dataValidation type="list" allowBlank="1" showInputMessage="1" showErrorMessage="1" xr:uid="{1371E7CD-5CD5-4A6F-9499-7DEA6D53E3BA}">
          <x14:formula1>
            <xm:f>OFFSET('C:\Users\mobottari\BUL\ICOM\SCOLARITE\REGIME TRANSITOIRE\MASTER\[MASTER INFORMATIQUE.xlsx]PARAMETRES'!#REF!,1,MATCH($K$96,'C:\Users\mobottari\BUL\ICOM\SCOLARITE\REGIME TRANSITOIRE\MASTER\[MASTER INFORMATIQUE.xlsx]PARAMETRES'!#REF!,0)-1,COUNTA(OFFSET('C:\Users\mobottari\BUL\ICOM\SCOLARITE\REGIME TRANSITOIRE\MASTER\[MASTER INFORMATIQUE.xlsx]PARAMETRES'!#REF!,1,MATCH($K$96,'C:\Users\mobottari\BUL\ICOM\SCOLARITE\REGIME TRANSITOIRE\MASTER\[MASTER INFORMATIQUE.xlsx]PARAMETRES'!#REF!,0)-1,1048575,1)),1)</xm:f>
          </x14:formula1>
          <xm:sqref>R96</xm:sqref>
        </x14:dataValidation>
        <x14:dataValidation type="list" allowBlank="1" showInputMessage="1" showErrorMessage="1" xr:uid="{FD613205-75B8-4149-9C49-C8BAFB326556}">
          <x14:formula1>
            <xm:f>OFFSET('C:\Users\mobottari\BUL\ICOM\SCOLARITE\REGIME TRANSITOIRE\MASTER\[MASTER INFORMATIQUE.xlsx]PARAMETRES'!#REF!,1,MATCH($K$95,'C:\Users\mobottari\BUL\ICOM\SCOLARITE\REGIME TRANSITOIRE\MASTER\[MASTER INFORMATIQUE.xlsx]PARAMETRES'!#REF!,0)-1,COUNTA(OFFSET('C:\Users\mobottari\BUL\ICOM\SCOLARITE\REGIME TRANSITOIRE\MASTER\[MASTER INFORMATIQUE.xlsx]PARAMETRES'!#REF!,1,MATCH($K$95,'C:\Users\mobottari\BUL\ICOM\SCOLARITE\REGIME TRANSITOIRE\MASTER\[MASTER INFORMATIQUE.xlsx]PARAMETRES'!#REF!,0)-1,1048575,1)),1)</xm:f>
          </x14:formula1>
          <xm:sqref>R95</xm:sqref>
        </x14:dataValidation>
        <x14:dataValidation type="list" allowBlank="1" showInputMessage="1" showErrorMessage="1" xr:uid="{925C9132-1885-4339-BAD5-78365EF1A84B}">
          <x14:formula1>
            <xm:f>OFFSET('C:\Users\mobottari\BUL\ICOM\SCOLARITE\REGIME TRANSITOIRE\MASTER\[MASTER INFORMATIQUE.xlsx]PARAMETRES'!#REF!,1,MATCH($K$94,'C:\Users\mobottari\BUL\ICOM\SCOLARITE\REGIME TRANSITOIRE\MASTER\[MASTER INFORMATIQUE.xlsx]PARAMETRES'!#REF!,0)-1,COUNTA(OFFSET('C:\Users\mobottari\BUL\ICOM\SCOLARITE\REGIME TRANSITOIRE\MASTER\[MASTER INFORMATIQUE.xlsx]PARAMETRES'!#REF!,1,MATCH($K$94,'C:\Users\mobottari\BUL\ICOM\SCOLARITE\REGIME TRANSITOIRE\MASTER\[MASTER INFORMATIQUE.xlsx]PARAMETRES'!#REF!,0)-1,1048575,1)),1)</xm:f>
          </x14:formula1>
          <xm:sqref>R94</xm:sqref>
        </x14:dataValidation>
        <x14:dataValidation type="list" allowBlank="1" showInputMessage="1" showErrorMessage="1" xr:uid="{009621E0-9FE9-40FF-B094-EBC1CBEC25C3}">
          <x14:formula1>
            <xm:f>OFFSET('C:\Users\mobottari\BUL\ICOM\SCOLARITE\REGIME TRANSITOIRE\MASTER\[MASTER INFORMATIQUE.xlsx]PARAMETRES'!#REF!,1,MATCH($K$93,'C:\Users\mobottari\BUL\ICOM\SCOLARITE\REGIME TRANSITOIRE\MASTER\[MASTER INFORMATIQUE.xlsx]PARAMETRES'!#REF!,0)-1,COUNTA(OFFSET('C:\Users\mobottari\BUL\ICOM\SCOLARITE\REGIME TRANSITOIRE\MASTER\[MASTER INFORMATIQUE.xlsx]PARAMETRES'!#REF!,1,MATCH($K$93,'C:\Users\mobottari\BUL\ICOM\SCOLARITE\REGIME TRANSITOIRE\MASTER\[MASTER INFORMATIQUE.xlsx]PARAMETRES'!#REF!,0)-1,1048575,1)),1)</xm:f>
          </x14:formula1>
          <xm:sqref>R93</xm:sqref>
        </x14:dataValidation>
        <x14:dataValidation type="list" allowBlank="1" showInputMessage="1" showErrorMessage="1" xr:uid="{3C43D800-4700-4933-AE92-D5DBD0FA28B4}">
          <x14:formula1>
            <xm:f>OFFSET('C:\Users\mobottari\BUL\ICOM\SCOLARITE\REGIME TRANSITOIRE\MASTER\[MASTER INFORMATIQUE.xlsx]PARAMETRES'!#REF!,1,MATCH($K$92,'C:\Users\mobottari\BUL\ICOM\SCOLARITE\REGIME TRANSITOIRE\MASTER\[MASTER INFORMATIQUE.xlsx]PARAMETRES'!#REF!,0)-1,COUNTA(OFFSET('C:\Users\mobottari\BUL\ICOM\SCOLARITE\REGIME TRANSITOIRE\MASTER\[MASTER INFORMATIQUE.xlsx]PARAMETRES'!#REF!,1,MATCH($K$92,'C:\Users\mobottari\BUL\ICOM\SCOLARITE\REGIME TRANSITOIRE\MASTER\[MASTER INFORMATIQUE.xlsx]PARAMETRES'!#REF!,0)-1,1048575,1)),1)</xm:f>
          </x14:formula1>
          <xm:sqref>R92</xm:sqref>
        </x14:dataValidation>
        <x14:dataValidation type="list" allowBlank="1" showInputMessage="1" showErrorMessage="1" xr:uid="{2388C9FF-6381-4D9F-8595-D1DA41D58F40}">
          <x14:formula1>
            <xm:f>OFFSET('C:\Users\mobottari\BUL\ICOM\SCOLARITE\REGIME TRANSITOIRE\MASTER\[MASTER INFORMATIQUE.xlsx]PARAMETRES'!#REF!,1,MATCH($K$91,'C:\Users\mobottari\BUL\ICOM\SCOLARITE\REGIME TRANSITOIRE\MASTER\[MASTER INFORMATIQUE.xlsx]PARAMETRES'!#REF!,0)-1,COUNTA(OFFSET('C:\Users\mobottari\BUL\ICOM\SCOLARITE\REGIME TRANSITOIRE\MASTER\[MASTER INFORMATIQUE.xlsx]PARAMETRES'!#REF!,1,MATCH($K$91,'C:\Users\mobottari\BUL\ICOM\SCOLARITE\REGIME TRANSITOIRE\MASTER\[MASTER INFORMATIQUE.xlsx]PARAMETRES'!#REF!,0)-1,1048575,1)),1)</xm:f>
          </x14:formula1>
          <xm:sqref>R91</xm:sqref>
        </x14:dataValidation>
        <x14:dataValidation type="list" allowBlank="1" showInputMessage="1" showErrorMessage="1" xr:uid="{4C2C1F25-DF70-4C9E-AD04-AD0C17E10750}">
          <x14:formula1>
            <xm:f>OFFSET('C:\Users\mobottari\BUL\ICOM\SCOLARITE\REGIME TRANSITOIRE\MASTER\[MASTER INFORMATIQUE.xlsx]PARAMETRES'!#REF!,1,MATCH($K$90,'C:\Users\mobottari\BUL\ICOM\SCOLARITE\REGIME TRANSITOIRE\MASTER\[MASTER INFORMATIQUE.xlsx]PARAMETRES'!#REF!,0)-1,COUNTA(OFFSET('C:\Users\mobottari\BUL\ICOM\SCOLARITE\REGIME TRANSITOIRE\MASTER\[MASTER INFORMATIQUE.xlsx]PARAMETRES'!#REF!,1,MATCH($K$90,'C:\Users\mobottari\BUL\ICOM\SCOLARITE\REGIME TRANSITOIRE\MASTER\[MASTER INFORMATIQUE.xlsx]PARAMETRES'!#REF!,0)-1,1048575,1)),1)</xm:f>
          </x14:formula1>
          <xm:sqref>R90</xm:sqref>
        </x14:dataValidation>
        <x14:dataValidation type="list" allowBlank="1" showInputMessage="1" showErrorMessage="1" xr:uid="{03A76635-807C-4A7B-BB5C-C4845ED1AAC2}">
          <x14:formula1>
            <xm:f>OFFSET('C:\Users\mobottari\BUL\ICOM\SCOLARITE\REGIME TRANSITOIRE\MASTER\[MASTER INFORMATIQUE.xlsx]PARAMETRES'!#REF!,1,MATCH($K$89,'C:\Users\mobottari\BUL\ICOM\SCOLARITE\REGIME TRANSITOIRE\MASTER\[MASTER INFORMATIQUE.xlsx]PARAMETRES'!#REF!,0)-1,COUNTA(OFFSET('C:\Users\mobottari\BUL\ICOM\SCOLARITE\REGIME TRANSITOIRE\MASTER\[MASTER INFORMATIQUE.xlsx]PARAMETRES'!#REF!,1,MATCH($K$89,'C:\Users\mobottari\BUL\ICOM\SCOLARITE\REGIME TRANSITOIRE\MASTER\[MASTER INFORMATIQUE.xlsx]PARAMETRES'!#REF!,0)-1,1048575,1)),1)</xm:f>
          </x14:formula1>
          <xm:sqref>R89</xm:sqref>
        </x14:dataValidation>
        <x14:dataValidation type="list" allowBlank="1" showInputMessage="1" showErrorMessage="1" xr:uid="{C2B5A905-B4EC-4D5A-AD05-07ADB56BD4A6}">
          <x14:formula1>
            <xm:f>OFFSET('C:\Users\mobottari\BUL\ICOM\SCOLARITE\REGIME TRANSITOIRE\MASTER\[MASTER INFORMATIQUE.xlsx]PARAMETRES'!#REF!,1,MATCH($K$88,'C:\Users\mobottari\BUL\ICOM\SCOLARITE\REGIME TRANSITOIRE\MASTER\[MASTER INFORMATIQUE.xlsx]PARAMETRES'!#REF!,0)-1,COUNTA(OFFSET('C:\Users\mobottari\BUL\ICOM\SCOLARITE\REGIME TRANSITOIRE\MASTER\[MASTER INFORMATIQUE.xlsx]PARAMETRES'!#REF!,1,MATCH($K$88,'C:\Users\mobottari\BUL\ICOM\SCOLARITE\REGIME TRANSITOIRE\MASTER\[MASTER INFORMATIQUE.xlsx]PARAMETRES'!#REF!,0)-1,1048575,1)),1)</xm:f>
          </x14:formula1>
          <xm:sqref>R88</xm:sqref>
        </x14:dataValidation>
        <x14:dataValidation type="list" allowBlank="1" showInputMessage="1" showErrorMessage="1" xr:uid="{33FF655A-B0FD-4254-9223-4A53FFE1A9E0}">
          <x14:formula1>
            <xm:f>OFFSET('C:\Users\mobottari\BUL\ICOM\SCOLARITE\REGIME TRANSITOIRE\MASTER\[MASTER INFORMATIQUE.xlsx]PARAMETRES'!#REF!,1,MATCH($K$87,'C:\Users\mobottari\BUL\ICOM\SCOLARITE\REGIME TRANSITOIRE\MASTER\[MASTER INFORMATIQUE.xlsx]PARAMETRES'!#REF!,0)-1,COUNTA(OFFSET('C:\Users\mobottari\BUL\ICOM\SCOLARITE\REGIME TRANSITOIRE\MASTER\[MASTER INFORMATIQUE.xlsx]PARAMETRES'!#REF!,1,MATCH($K$87,'C:\Users\mobottari\BUL\ICOM\SCOLARITE\REGIME TRANSITOIRE\MASTER\[MASTER INFORMATIQUE.xlsx]PARAMETRES'!#REF!,0)-1,1048575,1)),1)</xm:f>
          </x14:formula1>
          <xm:sqref>R87</xm:sqref>
        </x14:dataValidation>
        <x14:dataValidation type="list" allowBlank="1" showInputMessage="1" showErrorMessage="1" xr:uid="{341E7412-5209-48F4-A985-174B6C5C6449}">
          <x14:formula1>
            <xm:f>OFFSET('C:\Users\mobottari\BUL\ICOM\SCOLARITE\REGIME TRANSITOIRE\MASTER\[MASTER INFORMATIQUE.xlsx]PARAMETRES'!#REF!,1,MATCH($K$86,'C:\Users\mobottari\BUL\ICOM\SCOLARITE\REGIME TRANSITOIRE\MASTER\[MASTER INFORMATIQUE.xlsx]PARAMETRES'!#REF!,0)-1,COUNTA(OFFSET('C:\Users\mobottari\BUL\ICOM\SCOLARITE\REGIME TRANSITOIRE\MASTER\[MASTER INFORMATIQUE.xlsx]PARAMETRES'!#REF!,1,MATCH($K$86,'C:\Users\mobottari\BUL\ICOM\SCOLARITE\REGIME TRANSITOIRE\MASTER\[MASTER INFORMATIQUE.xlsx]PARAMETRES'!#REF!,0)-1,1048575,1)),1)</xm:f>
          </x14:formula1>
          <xm:sqref>R86</xm:sqref>
        </x14:dataValidation>
        <x14:dataValidation type="list" allowBlank="1" showInputMessage="1" showErrorMessage="1" xr:uid="{918FC57D-DDE4-4CCD-B9B8-50E07B623779}">
          <x14:formula1>
            <xm:f>OFFSET('C:\Users\mobottari\BUL\ICOM\SCOLARITE\REGIME TRANSITOIRE\MASTER\[MASTER INFORMATIQUE.xlsx]PARAMETRES'!#REF!,1,MATCH($K$85,'C:\Users\mobottari\BUL\ICOM\SCOLARITE\REGIME TRANSITOIRE\MASTER\[MASTER INFORMATIQUE.xlsx]PARAMETRES'!#REF!,0)-1,COUNTA(OFFSET('C:\Users\mobottari\BUL\ICOM\SCOLARITE\REGIME TRANSITOIRE\MASTER\[MASTER INFORMATIQUE.xlsx]PARAMETRES'!#REF!,1,MATCH($K$85,'C:\Users\mobottari\BUL\ICOM\SCOLARITE\REGIME TRANSITOIRE\MASTER\[MASTER INFORMATIQUE.xlsx]PARAMETRES'!#REF!,0)-1,1048575,1)),1)</xm:f>
          </x14:formula1>
          <xm:sqref>R85</xm:sqref>
        </x14:dataValidation>
        <x14:dataValidation type="list" allowBlank="1" showInputMessage="1" showErrorMessage="1" xr:uid="{1EED819B-D121-4938-B271-33A9DE12C42C}">
          <x14:formula1>
            <xm:f>OFFSET('C:\Users\mobottari\BUL\ICOM\SCOLARITE\REGIME TRANSITOIRE\MASTER\[MASTER INFORMATIQUE.xlsx]PARAMETRES'!#REF!,1,MATCH($K$84,'C:\Users\mobottari\BUL\ICOM\SCOLARITE\REGIME TRANSITOIRE\MASTER\[MASTER INFORMATIQUE.xlsx]PARAMETRES'!#REF!,0)-1,COUNTA(OFFSET('C:\Users\mobottari\BUL\ICOM\SCOLARITE\REGIME TRANSITOIRE\MASTER\[MASTER INFORMATIQUE.xlsx]PARAMETRES'!#REF!,1,MATCH($K$84,'C:\Users\mobottari\BUL\ICOM\SCOLARITE\REGIME TRANSITOIRE\MASTER\[MASTER INFORMATIQUE.xlsx]PARAMETRES'!#REF!,0)-1,1048575,1)),1)</xm:f>
          </x14:formula1>
          <xm:sqref>R84</xm:sqref>
        </x14:dataValidation>
        <x14:dataValidation type="list" allowBlank="1" showInputMessage="1" showErrorMessage="1" xr:uid="{87AB635E-2EDF-4EA1-B0F5-743815869CE8}">
          <x14:formula1>
            <xm:f>OFFSET('C:\Users\mobottari\BUL\ICOM\SCOLARITE\REGIME TRANSITOIRE\MASTER\[MASTER INFORMATIQUE.xlsx]PARAMETRES'!#REF!,1,MATCH($K$83,'C:\Users\mobottari\BUL\ICOM\SCOLARITE\REGIME TRANSITOIRE\MASTER\[MASTER INFORMATIQUE.xlsx]PARAMETRES'!#REF!,0)-1,COUNTA(OFFSET('C:\Users\mobottari\BUL\ICOM\SCOLARITE\REGIME TRANSITOIRE\MASTER\[MASTER INFORMATIQUE.xlsx]PARAMETRES'!#REF!,1,MATCH($K$83,'C:\Users\mobottari\BUL\ICOM\SCOLARITE\REGIME TRANSITOIRE\MASTER\[MASTER INFORMATIQUE.xlsx]PARAMETRES'!#REF!,0)-1,1048575,1)),1)</xm:f>
          </x14:formula1>
          <xm:sqref>R83</xm:sqref>
        </x14:dataValidation>
        <x14:dataValidation type="list" allowBlank="1" showInputMessage="1" showErrorMessage="1" xr:uid="{66559510-246B-4B5C-94F1-2C2200F5A5A8}">
          <x14:formula1>
            <xm:f>OFFSET('C:\Users\mobottari\BUL\ICOM\SCOLARITE\REGIME TRANSITOIRE\MASTER\[MASTER INFORMATIQUE.xlsx]PARAMETRES'!#REF!,1,MATCH($K$82,'C:\Users\mobottari\BUL\ICOM\SCOLARITE\REGIME TRANSITOIRE\MASTER\[MASTER INFORMATIQUE.xlsx]PARAMETRES'!#REF!,0)-1,COUNTA(OFFSET('C:\Users\mobottari\BUL\ICOM\SCOLARITE\REGIME TRANSITOIRE\MASTER\[MASTER INFORMATIQUE.xlsx]PARAMETRES'!#REF!,1,MATCH($K$82,'C:\Users\mobottari\BUL\ICOM\SCOLARITE\REGIME TRANSITOIRE\MASTER\[MASTER INFORMATIQUE.xlsx]PARAMETRES'!#REF!,0)-1,1048575,1)),1)</xm:f>
          </x14:formula1>
          <xm:sqref>R82</xm:sqref>
        </x14:dataValidation>
        <x14:dataValidation type="list" allowBlank="1" showInputMessage="1" showErrorMessage="1" xr:uid="{6920E5F1-1B75-46E8-B11F-42E1A74C542B}">
          <x14:formula1>
            <xm:f>OFFSET('C:\Users\mobottari\BUL\ICOM\SCOLARITE\REGIME TRANSITOIRE\MASTER\[MASTER INFORMATIQUE.xlsx]PARAMETRES'!#REF!,1,MATCH($K$81,'C:\Users\mobottari\BUL\ICOM\SCOLARITE\REGIME TRANSITOIRE\MASTER\[MASTER INFORMATIQUE.xlsx]PARAMETRES'!#REF!,0)-1,COUNTA(OFFSET('C:\Users\mobottari\BUL\ICOM\SCOLARITE\REGIME TRANSITOIRE\MASTER\[MASTER INFORMATIQUE.xlsx]PARAMETRES'!#REF!,1,MATCH($K$81,'C:\Users\mobottari\BUL\ICOM\SCOLARITE\REGIME TRANSITOIRE\MASTER\[MASTER INFORMATIQUE.xlsx]PARAMETRES'!#REF!,0)-1,1048575,1)),1)</xm:f>
          </x14:formula1>
          <xm:sqref>R81</xm:sqref>
        </x14:dataValidation>
        <x14:dataValidation type="list" allowBlank="1" showInputMessage="1" showErrorMessage="1" xr:uid="{E3A8D5D3-5EFF-4055-ADB4-808CFDB1D833}">
          <x14:formula1>
            <xm:f>OFFSET('C:\Users\mobottari\BUL\ICOM\SCOLARITE\REGIME TRANSITOIRE\MASTER\[MASTER INFORMATIQUE.xlsx]PARAMETRES'!#REF!,1,MATCH($K$80,'C:\Users\mobottari\BUL\ICOM\SCOLARITE\REGIME TRANSITOIRE\MASTER\[MASTER INFORMATIQUE.xlsx]PARAMETRES'!#REF!,0)-1,COUNTA(OFFSET('C:\Users\mobottari\BUL\ICOM\SCOLARITE\REGIME TRANSITOIRE\MASTER\[MASTER INFORMATIQUE.xlsx]PARAMETRES'!#REF!,1,MATCH($K$80,'C:\Users\mobottari\BUL\ICOM\SCOLARITE\REGIME TRANSITOIRE\MASTER\[MASTER INFORMATIQUE.xlsx]PARAMETRES'!#REF!,0)-1,1048575,1)),1)</xm:f>
          </x14:formula1>
          <xm:sqref>R80</xm:sqref>
        </x14:dataValidation>
        <x14:dataValidation type="list" allowBlank="1" showInputMessage="1" showErrorMessage="1" xr:uid="{ABFDE101-C4F9-44B3-A203-6B40F871C4C2}">
          <x14:formula1>
            <xm:f>OFFSET('C:\Users\mobottari\BUL\ICOM\SCOLARITE\REGIME TRANSITOIRE\MASTER\[MASTER INFORMATIQUE.xlsx]PARAMETRES'!#REF!,1,MATCH($K$79,'C:\Users\mobottari\BUL\ICOM\SCOLARITE\REGIME TRANSITOIRE\MASTER\[MASTER INFORMATIQUE.xlsx]PARAMETRES'!#REF!,0)-1,COUNTA(OFFSET('C:\Users\mobottari\BUL\ICOM\SCOLARITE\REGIME TRANSITOIRE\MASTER\[MASTER INFORMATIQUE.xlsx]PARAMETRES'!#REF!,1,MATCH($K$79,'C:\Users\mobottari\BUL\ICOM\SCOLARITE\REGIME TRANSITOIRE\MASTER\[MASTER INFORMATIQUE.xlsx]PARAMETRES'!#REF!,0)-1,1048575,1)),1)</xm:f>
          </x14:formula1>
          <xm:sqref>R79</xm:sqref>
        </x14:dataValidation>
        <x14:dataValidation type="list" allowBlank="1" showInputMessage="1" showErrorMessage="1" xr:uid="{722C4506-8987-4F30-85DE-4CDB8ABEA08D}">
          <x14:formula1>
            <xm:f>OFFSET('C:\Users\mobottari\BUL\ICOM\SCOLARITE\REGIME TRANSITOIRE\MASTER\[MASTER INFORMATIQUE.xlsx]PARAMETRES'!#REF!,1,MATCH($K$78,'C:\Users\mobottari\BUL\ICOM\SCOLARITE\REGIME TRANSITOIRE\MASTER\[MASTER INFORMATIQUE.xlsx]PARAMETRES'!#REF!,0)-1,COUNTA(OFFSET('C:\Users\mobottari\BUL\ICOM\SCOLARITE\REGIME TRANSITOIRE\MASTER\[MASTER INFORMATIQUE.xlsx]PARAMETRES'!#REF!,1,MATCH($K$78,'C:\Users\mobottari\BUL\ICOM\SCOLARITE\REGIME TRANSITOIRE\MASTER\[MASTER INFORMATIQUE.xlsx]PARAMETRES'!#REF!,0)-1,1048575,1)),1)</xm:f>
          </x14:formula1>
          <xm:sqref>R78</xm:sqref>
        </x14:dataValidation>
        <x14:dataValidation type="list" allowBlank="1" showInputMessage="1" showErrorMessage="1" xr:uid="{B973A66C-3DB0-4B58-87BA-FCE8C80D86C4}">
          <x14:formula1>
            <xm:f>OFFSET('C:\Users\mobottari\BUL\ICOM\SCOLARITE\REGIME TRANSITOIRE\MASTER\[MASTER INFORMATIQUE.xlsx]PARAMETRES'!#REF!,1,MATCH($K$77,'C:\Users\mobottari\BUL\ICOM\SCOLARITE\REGIME TRANSITOIRE\MASTER\[MASTER INFORMATIQUE.xlsx]PARAMETRES'!#REF!,0)-1,COUNTA(OFFSET('C:\Users\mobottari\BUL\ICOM\SCOLARITE\REGIME TRANSITOIRE\MASTER\[MASTER INFORMATIQUE.xlsx]PARAMETRES'!#REF!,1,MATCH($K$77,'C:\Users\mobottari\BUL\ICOM\SCOLARITE\REGIME TRANSITOIRE\MASTER\[MASTER INFORMATIQUE.xlsx]PARAMETRES'!#REF!,0)-1,1048575,1)),1)</xm:f>
          </x14:formula1>
          <xm:sqref>R77</xm:sqref>
        </x14:dataValidation>
        <x14:dataValidation type="list" allowBlank="1" showInputMessage="1" showErrorMessage="1" xr:uid="{58EA9F6E-4459-47B4-9F8A-FC005747CE0F}">
          <x14:formula1>
            <xm:f>OFFSET('C:\Users\mobottari\BUL\ICOM\SCOLARITE\REGIME TRANSITOIRE\MASTER\[MASTER INFORMATIQUE.xlsx]PARAMETRES'!#REF!,1,MATCH($K$76,'C:\Users\mobottari\BUL\ICOM\SCOLARITE\REGIME TRANSITOIRE\MASTER\[MASTER INFORMATIQUE.xlsx]PARAMETRES'!#REF!,0)-1,COUNTA(OFFSET('C:\Users\mobottari\BUL\ICOM\SCOLARITE\REGIME TRANSITOIRE\MASTER\[MASTER INFORMATIQUE.xlsx]PARAMETRES'!#REF!,1,MATCH($K$76,'C:\Users\mobottari\BUL\ICOM\SCOLARITE\REGIME TRANSITOIRE\MASTER\[MASTER INFORMATIQUE.xlsx]PARAMETRES'!#REF!,0)-1,1048575,1)),1)</xm:f>
          </x14:formula1>
          <xm:sqref>R76</xm:sqref>
        </x14:dataValidation>
        <x14:dataValidation type="list" allowBlank="1" showInputMessage="1" showErrorMessage="1" xr:uid="{8398E8A6-1E1E-48FE-BD37-666F14D4C32E}">
          <x14:formula1>
            <xm:f>OFFSET('C:\Users\mobottari\BUL\ICOM\SCOLARITE\REGIME TRANSITOIRE\MASTER\[MASTER INFORMATIQUE.xlsx]PARAMETRES'!#REF!,1,MATCH($K$75,'C:\Users\mobottari\BUL\ICOM\SCOLARITE\REGIME TRANSITOIRE\MASTER\[MASTER INFORMATIQUE.xlsx]PARAMETRES'!#REF!,0)-1,COUNTA(OFFSET('C:\Users\mobottari\BUL\ICOM\SCOLARITE\REGIME TRANSITOIRE\MASTER\[MASTER INFORMATIQUE.xlsx]PARAMETRES'!#REF!,1,MATCH($K$75,'C:\Users\mobottari\BUL\ICOM\SCOLARITE\REGIME TRANSITOIRE\MASTER\[MASTER INFORMATIQUE.xlsx]PARAMETRES'!#REF!,0)-1,1048575,1)),1)</xm:f>
          </x14:formula1>
          <xm:sqref>R75</xm:sqref>
        </x14:dataValidation>
        <x14:dataValidation type="list" allowBlank="1" showInputMessage="1" showErrorMessage="1" xr:uid="{BA7292EE-2771-47F1-83F3-9C409369EE6B}">
          <x14:formula1>
            <xm:f>OFFSET('C:\Users\mobottari\BUL\ICOM\SCOLARITE\REGIME TRANSITOIRE\MASTER\[MASTER INFORMATIQUE.xlsx]PARAMETRES'!#REF!,1,MATCH($K$74,'C:\Users\mobottari\BUL\ICOM\SCOLARITE\REGIME TRANSITOIRE\MASTER\[MASTER INFORMATIQUE.xlsx]PARAMETRES'!#REF!,0)-1,COUNTA(OFFSET('C:\Users\mobottari\BUL\ICOM\SCOLARITE\REGIME TRANSITOIRE\MASTER\[MASTER INFORMATIQUE.xlsx]PARAMETRES'!#REF!,1,MATCH($K$74,'C:\Users\mobottari\BUL\ICOM\SCOLARITE\REGIME TRANSITOIRE\MASTER\[MASTER INFORMATIQUE.xlsx]PARAMETRES'!#REF!,0)-1,1048575,1)),1)</xm:f>
          </x14:formula1>
          <xm:sqref>R74</xm:sqref>
        </x14:dataValidation>
        <x14:dataValidation type="list" allowBlank="1" showInputMessage="1" showErrorMessage="1" xr:uid="{84361306-033C-4563-917E-A577E91A6332}">
          <x14:formula1>
            <xm:f>OFFSET('C:\Users\mobottari\BUL\ICOM\SCOLARITE\REGIME TRANSITOIRE\MASTER\[MASTER INFORMATIQUE.xlsx]PARAMETRES'!#REF!,1,MATCH($K$73,'C:\Users\mobottari\BUL\ICOM\SCOLARITE\REGIME TRANSITOIRE\MASTER\[MASTER INFORMATIQUE.xlsx]PARAMETRES'!#REF!,0)-1,COUNTA(OFFSET('C:\Users\mobottari\BUL\ICOM\SCOLARITE\REGIME TRANSITOIRE\MASTER\[MASTER INFORMATIQUE.xlsx]PARAMETRES'!#REF!,1,MATCH($K$73,'C:\Users\mobottari\BUL\ICOM\SCOLARITE\REGIME TRANSITOIRE\MASTER\[MASTER INFORMATIQUE.xlsx]PARAMETRES'!#REF!,0)-1,1048575,1)),1)</xm:f>
          </x14:formula1>
          <xm:sqref>R73</xm:sqref>
        </x14:dataValidation>
        <x14:dataValidation type="list" allowBlank="1" showInputMessage="1" showErrorMessage="1" xr:uid="{CC246EDC-3347-4A16-910E-CDD330455DF4}">
          <x14:formula1>
            <xm:f>OFFSET('C:\Users\mobottari\BUL\ICOM\SCOLARITE\REGIME TRANSITOIRE\MASTER\[MASTER INFORMATIQUE.xlsx]PARAMETRES'!#REF!,1,MATCH($K$72,'C:\Users\mobottari\BUL\ICOM\SCOLARITE\REGIME TRANSITOIRE\MASTER\[MASTER INFORMATIQUE.xlsx]PARAMETRES'!#REF!,0)-1,COUNTA(OFFSET('C:\Users\mobottari\BUL\ICOM\SCOLARITE\REGIME TRANSITOIRE\MASTER\[MASTER INFORMATIQUE.xlsx]PARAMETRES'!#REF!,1,MATCH($K$72,'C:\Users\mobottari\BUL\ICOM\SCOLARITE\REGIME TRANSITOIRE\MASTER\[MASTER INFORMATIQUE.xlsx]PARAMETRES'!#REF!,0)-1,1048575,1)),1)</xm:f>
          </x14:formula1>
          <xm:sqref>R72</xm:sqref>
        </x14:dataValidation>
        <x14:dataValidation type="list" allowBlank="1" showInputMessage="1" showErrorMessage="1" xr:uid="{929415A1-8F06-4308-AB0C-85F2323814F8}">
          <x14:formula1>
            <xm:f>OFFSET('C:\Users\mobottari\BUL\ICOM\SCOLARITE\REGIME TRANSITOIRE\MASTER\[MASTER INFORMATIQUE.xlsx]PARAMETRES'!#REF!,1,MATCH($K$71,'C:\Users\mobottari\BUL\ICOM\SCOLARITE\REGIME TRANSITOIRE\MASTER\[MASTER INFORMATIQUE.xlsx]PARAMETRES'!#REF!,0)-1,COUNTA(OFFSET('C:\Users\mobottari\BUL\ICOM\SCOLARITE\REGIME TRANSITOIRE\MASTER\[MASTER INFORMATIQUE.xlsx]PARAMETRES'!#REF!,1,MATCH($K$71,'C:\Users\mobottari\BUL\ICOM\SCOLARITE\REGIME TRANSITOIRE\MASTER\[MASTER INFORMATIQUE.xlsx]PARAMETRES'!#REF!,0)-1,1048575,1)),1)</xm:f>
          </x14:formula1>
          <xm:sqref>R71</xm:sqref>
        </x14:dataValidation>
        <x14:dataValidation type="list" allowBlank="1" showInputMessage="1" showErrorMessage="1" xr:uid="{F51428CB-8DFF-4CE4-B7D9-4637B579775C}">
          <x14:formula1>
            <xm:f>OFFSET('C:\Users\mobottari\BUL\ICOM\SCOLARITE\REGIME TRANSITOIRE\MASTER\[MASTER INFORMATIQUE.xlsx]PARAMETRES'!#REF!,1,MATCH($K$70,'C:\Users\mobottari\BUL\ICOM\SCOLARITE\REGIME TRANSITOIRE\MASTER\[MASTER INFORMATIQUE.xlsx]PARAMETRES'!#REF!,0)-1,COUNTA(OFFSET('C:\Users\mobottari\BUL\ICOM\SCOLARITE\REGIME TRANSITOIRE\MASTER\[MASTER INFORMATIQUE.xlsx]PARAMETRES'!#REF!,1,MATCH($K$70,'C:\Users\mobottari\BUL\ICOM\SCOLARITE\REGIME TRANSITOIRE\MASTER\[MASTER INFORMATIQUE.xlsx]PARAMETRES'!#REF!,0)-1,1048575,1)),1)</xm:f>
          </x14:formula1>
          <xm:sqref>R70</xm:sqref>
        </x14:dataValidation>
        <x14:dataValidation type="list" allowBlank="1" showInputMessage="1" showErrorMessage="1" xr:uid="{8B4A2370-DB10-4FBA-8B4C-F33EC2BC472A}">
          <x14:formula1>
            <xm:f>OFFSET('C:\Users\mobottari\BUL\ICOM\SCOLARITE\REGIME TRANSITOIRE\MASTER\[MASTER INFORMATIQUE.xlsx]PARAMETRES'!#REF!,1,MATCH($K$69,'C:\Users\mobottari\BUL\ICOM\SCOLARITE\REGIME TRANSITOIRE\MASTER\[MASTER INFORMATIQUE.xlsx]PARAMETRES'!#REF!,0)-1,COUNTA(OFFSET('C:\Users\mobottari\BUL\ICOM\SCOLARITE\REGIME TRANSITOIRE\MASTER\[MASTER INFORMATIQUE.xlsx]PARAMETRES'!#REF!,1,MATCH($K$69,'C:\Users\mobottari\BUL\ICOM\SCOLARITE\REGIME TRANSITOIRE\MASTER\[MASTER INFORMATIQUE.xlsx]PARAMETRES'!#REF!,0)-1,1048575,1)),1)</xm:f>
          </x14:formula1>
          <xm:sqref>R69</xm:sqref>
        </x14:dataValidation>
        <x14:dataValidation type="list" allowBlank="1" showInputMessage="1" showErrorMessage="1" xr:uid="{CB44EC46-272A-4DCD-88F5-97AE38972A84}">
          <x14:formula1>
            <xm:f>OFFSET('C:\Users\mobottari\BUL\ICOM\SCOLARITE\REGIME TRANSITOIRE\MASTER\[MASTER INFORMATIQUE.xlsx]PARAMETRES'!#REF!,1,MATCH($K$68,'C:\Users\mobottari\BUL\ICOM\SCOLARITE\REGIME TRANSITOIRE\MASTER\[MASTER INFORMATIQUE.xlsx]PARAMETRES'!#REF!,0)-1,COUNTA(OFFSET('C:\Users\mobottari\BUL\ICOM\SCOLARITE\REGIME TRANSITOIRE\MASTER\[MASTER INFORMATIQUE.xlsx]PARAMETRES'!#REF!,1,MATCH($K$68,'C:\Users\mobottari\BUL\ICOM\SCOLARITE\REGIME TRANSITOIRE\MASTER\[MASTER INFORMATIQUE.xlsx]PARAMETRES'!#REF!,0)-1,1048575,1)),1)</xm:f>
          </x14:formula1>
          <xm:sqref>R68</xm:sqref>
        </x14:dataValidation>
        <x14:dataValidation type="list" allowBlank="1" showInputMessage="1" showErrorMessage="1" xr:uid="{82CAFE2D-FC5F-4C95-8462-D4207542AB28}">
          <x14:formula1>
            <xm:f>OFFSET('C:\Users\mobottari\BUL\ICOM\SCOLARITE\REGIME TRANSITOIRE\MASTER\[MASTER INFORMATIQUE.xlsx]PARAMETRES'!#REF!,1,MATCH($K$67,'C:\Users\mobottari\BUL\ICOM\SCOLARITE\REGIME TRANSITOIRE\MASTER\[MASTER INFORMATIQUE.xlsx]PARAMETRES'!#REF!,0)-1,COUNTA(OFFSET('C:\Users\mobottari\BUL\ICOM\SCOLARITE\REGIME TRANSITOIRE\MASTER\[MASTER INFORMATIQUE.xlsx]PARAMETRES'!#REF!,1,MATCH($K$67,'C:\Users\mobottari\BUL\ICOM\SCOLARITE\REGIME TRANSITOIRE\MASTER\[MASTER INFORMATIQUE.xlsx]PARAMETRES'!#REF!,0)-1,1048575,1)),1)</xm:f>
          </x14:formula1>
          <xm:sqref>R67</xm:sqref>
        </x14:dataValidation>
        <x14:dataValidation type="list" allowBlank="1" showInputMessage="1" showErrorMessage="1" xr:uid="{E4C22D92-3922-4F1A-BD39-2EA7DAE07C11}">
          <x14:formula1>
            <xm:f>OFFSET('C:\Users\mobottari\BUL\ICOM\SCOLARITE\REGIME TRANSITOIRE\MASTER\[MASTER INFORMATIQUE.xlsx]PARAMETRES'!#REF!,1,MATCH($K$66,'C:\Users\mobottari\BUL\ICOM\SCOLARITE\REGIME TRANSITOIRE\MASTER\[MASTER INFORMATIQUE.xlsx]PARAMETRES'!#REF!,0)-1,COUNTA(OFFSET('C:\Users\mobottari\BUL\ICOM\SCOLARITE\REGIME TRANSITOIRE\MASTER\[MASTER INFORMATIQUE.xlsx]PARAMETRES'!#REF!,1,MATCH($K$66,'C:\Users\mobottari\BUL\ICOM\SCOLARITE\REGIME TRANSITOIRE\MASTER\[MASTER INFORMATIQUE.xlsx]PARAMETRES'!#REF!,0)-1,1048575,1)),1)</xm:f>
          </x14:formula1>
          <xm:sqref>R66</xm:sqref>
        </x14:dataValidation>
        <x14:dataValidation type="list" allowBlank="1" showInputMessage="1" showErrorMessage="1" xr:uid="{4BD9734E-4690-427D-A205-045B1D2C1384}">
          <x14:formula1>
            <xm:f>OFFSET('C:\Users\mobottari\BUL\ICOM\SCOLARITE\REGIME TRANSITOIRE\MASTER\[MASTER INFORMATIQUE.xlsx]PARAMETRES'!#REF!,1,MATCH($K$65,'C:\Users\mobottari\BUL\ICOM\SCOLARITE\REGIME TRANSITOIRE\MASTER\[MASTER INFORMATIQUE.xlsx]PARAMETRES'!#REF!,0)-1,COUNTA(OFFSET('C:\Users\mobottari\BUL\ICOM\SCOLARITE\REGIME TRANSITOIRE\MASTER\[MASTER INFORMATIQUE.xlsx]PARAMETRES'!#REF!,1,MATCH($K$65,'C:\Users\mobottari\BUL\ICOM\SCOLARITE\REGIME TRANSITOIRE\MASTER\[MASTER INFORMATIQUE.xlsx]PARAMETRES'!#REF!,0)-1,1048575,1)),1)</xm:f>
          </x14:formula1>
          <xm:sqref>R65</xm:sqref>
        </x14:dataValidation>
        <x14:dataValidation type="list" allowBlank="1" showInputMessage="1" showErrorMessage="1" xr:uid="{E3E51C87-091B-4599-A5B0-D33AC092CFA5}">
          <x14:formula1>
            <xm:f>OFFSET('C:\Users\mobottari\BUL\ICOM\SCOLARITE\REGIME TRANSITOIRE\MASTER\[MASTER INFORMATIQUE.xlsx]PARAMETRES'!#REF!,1,MATCH($K$64,'C:\Users\mobottari\BUL\ICOM\SCOLARITE\REGIME TRANSITOIRE\MASTER\[MASTER INFORMATIQUE.xlsx]PARAMETRES'!#REF!,0)-1,COUNTA(OFFSET('C:\Users\mobottari\BUL\ICOM\SCOLARITE\REGIME TRANSITOIRE\MASTER\[MASTER INFORMATIQUE.xlsx]PARAMETRES'!#REF!,1,MATCH($K$64,'C:\Users\mobottari\BUL\ICOM\SCOLARITE\REGIME TRANSITOIRE\MASTER\[MASTER INFORMATIQUE.xlsx]PARAMETRES'!#REF!,0)-1,1048575,1)),1)</xm:f>
          </x14:formula1>
          <xm:sqref>R64</xm:sqref>
        </x14:dataValidation>
        <x14:dataValidation type="list" allowBlank="1" showInputMessage="1" showErrorMessage="1" xr:uid="{66A2DDFE-A852-48DF-936A-B9F5337679AD}">
          <x14:formula1>
            <xm:f>OFFSET('C:\Users\mobottari\BUL\ICOM\SCOLARITE\REGIME TRANSITOIRE\MASTER\[MASTER INFORMATIQUE.xlsx]PARAMETRES'!#REF!,1,MATCH($K$63,'C:\Users\mobottari\BUL\ICOM\SCOLARITE\REGIME TRANSITOIRE\MASTER\[MASTER INFORMATIQUE.xlsx]PARAMETRES'!#REF!,0)-1,COUNTA(OFFSET('C:\Users\mobottari\BUL\ICOM\SCOLARITE\REGIME TRANSITOIRE\MASTER\[MASTER INFORMATIQUE.xlsx]PARAMETRES'!#REF!,1,MATCH($K$63,'C:\Users\mobottari\BUL\ICOM\SCOLARITE\REGIME TRANSITOIRE\MASTER\[MASTER INFORMATIQUE.xlsx]PARAMETRES'!#REF!,0)-1,1048575,1)),1)</xm:f>
          </x14:formula1>
          <xm:sqref>R63</xm:sqref>
        </x14:dataValidation>
        <x14:dataValidation type="list" allowBlank="1" showInputMessage="1" showErrorMessage="1" xr:uid="{F669A16D-2F53-4339-83AA-6BCCC3DF0637}">
          <x14:formula1>
            <xm:f>OFFSET('C:\Users\mobottari\BUL\ICOM\SCOLARITE\REGIME TRANSITOIRE\MASTER\[MASTER INFORMATIQUE.xlsx]PARAMETRES'!#REF!,1,MATCH($K$62,'C:\Users\mobottari\BUL\ICOM\SCOLARITE\REGIME TRANSITOIRE\MASTER\[MASTER INFORMATIQUE.xlsx]PARAMETRES'!#REF!,0)-1,COUNTA(OFFSET('C:\Users\mobottari\BUL\ICOM\SCOLARITE\REGIME TRANSITOIRE\MASTER\[MASTER INFORMATIQUE.xlsx]PARAMETRES'!#REF!,1,MATCH($K$62,'C:\Users\mobottari\BUL\ICOM\SCOLARITE\REGIME TRANSITOIRE\MASTER\[MASTER INFORMATIQUE.xlsx]PARAMETRES'!#REF!,0)-1,1048575,1)),1)</xm:f>
          </x14:formula1>
          <xm:sqref>R62</xm:sqref>
        </x14:dataValidation>
        <x14:dataValidation type="list" allowBlank="1" showInputMessage="1" showErrorMessage="1" xr:uid="{8A7E46BC-E414-4E93-9A94-5798215A8E6F}">
          <x14:formula1>
            <xm:f>OFFSET('C:\Users\mobottari\BUL\ICOM\SCOLARITE\REGIME TRANSITOIRE\MASTER\[MASTER INFORMATIQUE.xlsx]PARAMETRES'!#REF!,1,MATCH($K$61,'C:\Users\mobottari\BUL\ICOM\SCOLARITE\REGIME TRANSITOIRE\MASTER\[MASTER INFORMATIQUE.xlsx]PARAMETRES'!#REF!,0)-1,COUNTA(OFFSET('C:\Users\mobottari\BUL\ICOM\SCOLARITE\REGIME TRANSITOIRE\MASTER\[MASTER INFORMATIQUE.xlsx]PARAMETRES'!#REF!,1,MATCH($K$61,'C:\Users\mobottari\BUL\ICOM\SCOLARITE\REGIME TRANSITOIRE\MASTER\[MASTER INFORMATIQUE.xlsx]PARAMETRES'!#REF!,0)-1,1048575,1)),1)</xm:f>
          </x14:formula1>
          <xm:sqref>R61</xm:sqref>
        </x14:dataValidation>
        <x14:dataValidation type="list" allowBlank="1" showInputMessage="1" showErrorMessage="1" xr:uid="{78C1039B-E3DE-4C41-AB28-8B56913BAE87}">
          <x14:formula1>
            <xm:f>OFFSET('C:\Users\mobottari\BUL\ICOM\SCOLARITE\REGIME TRANSITOIRE\MASTER\[MASTER INFORMATIQUE.xlsx]PARAMETRES'!#REF!,1,MATCH($K$60,'C:\Users\mobottari\BUL\ICOM\SCOLARITE\REGIME TRANSITOIRE\MASTER\[MASTER INFORMATIQUE.xlsx]PARAMETRES'!#REF!,0)-1,COUNTA(OFFSET('C:\Users\mobottari\BUL\ICOM\SCOLARITE\REGIME TRANSITOIRE\MASTER\[MASTER INFORMATIQUE.xlsx]PARAMETRES'!#REF!,1,MATCH($K$60,'C:\Users\mobottari\BUL\ICOM\SCOLARITE\REGIME TRANSITOIRE\MASTER\[MASTER INFORMATIQUE.xlsx]PARAMETRES'!#REF!,0)-1,1048575,1)),1)</xm:f>
          </x14:formula1>
          <xm:sqref>R60</xm:sqref>
        </x14:dataValidation>
        <x14:dataValidation type="list" allowBlank="1" showInputMessage="1" showErrorMessage="1" xr:uid="{E58EA916-CF95-43E2-89D1-581184E55A73}">
          <x14:formula1>
            <xm:f>OFFSET('C:\Users\mobottari\BUL\ICOM\SCOLARITE\REGIME TRANSITOIRE\MASTER\[MASTER INFORMATIQUE.xlsx]PARAMETRES'!#REF!,1,MATCH($K$59,'C:\Users\mobottari\BUL\ICOM\SCOLARITE\REGIME TRANSITOIRE\MASTER\[MASTER INFORMATIQUE.xlsx]PARAMETRES'!#REF!,0)-1,COUNTA(OFFSET('C:\Users\mobottari\BUL\ICOM\SCOLARITE\REGIME TRANSITOIRE\MASTER\[MASTER INFORMATIQUE.xlsx]PARAMETRES'!#REF!,1,MATCH($K$59,'C:\Users\mobottari\BUL\ICOM\SCOLARITE\REGIME TRANSITOIRE\MASTER\[MASTER INFORMATIQUE.xlsx]PARAMETRES'!#REF!,0)-1,1048575,1)),1)</xm:f>
          </x14:formula1>
          <xm:sqref>R59</xm:sqref>
        </x14:dataValidation>
        <x14:dataValidation type="list" allowBlank="1" showInputMessage="1" showErrorMessage="1" xr:uid="{ED65FFA5-860E-4445-9573-BF6AA6FF7013}">
          <x14:formula1>
            <xm:f>OFFSET('C:\Users\mobottari\BUL\ICOM\SCOLARITE\REGIME TRANSITOIRE\MASTER\[MASTER INFORMATIQUE.xlsx]PARAMETRES'!#REF!,1,MATCH($K$58,'C:\Users\mobottari\BUL\ICOM\SCOLARITE\REGIME TRANSITOIRE\MASTER\[MASTER INFORMATIQUE.xlsx]PARAMETRES'!#REF!,0)-1,COUNTA(OFFSET('C:\Users\mobottari\BUL\ICOM\SCOLARITE\REGIME TRANSITOIRE\MASTER\[MASTER INFORMATIQUE.xlsx]PARAMETRES'!#REF!,1,MATCH($K$58,'C:\Users\mobottari\BUL\ICOM\SCOLARITE\REGIME TRANSITOIRE\MASTER\[MASTER INFORMATIQUE.xlsx]PARAMETRES'!#REF!,0)-1,1048575,1)),1)</xm:f>
          </x14:formula1>
          <xm:sqref>R58</xm:sqref>
        </x14:dataValidation>
        <x14:dataValidation type="list" allowBlank="1" showInputMessage="1" showErrorMessage="1" xr:uid="{0FD7831E-6AE4-499A-8958-6702AD334C7A}">
          <x14:formula1>
            <xm:f>OFFSET('C:\Users\mobottari\BUL\ICOM\SCOLARITE\REGIME TRANSITOIRE\MASTER\[MASTER INFORMATIQUE.xlsx]PARAMETRES'!#REF!,1,MATCH($K$57,'C:\Users\mobottari\BUL\ICOM\SCOLARITE\REGIME TRANSITOIRE\MASTER\[MASTER INFORMATIQUE.xlsx]PARAMETRES'!#REF!,0)-1,COUNTA(OFFSET('C:\Users\mobottari\BUL\ICOM\SCOLARITE\REGIME TRANSITOIRE\MASTER\[MASTER INFORMATIQUE.xlsx]PARAMETRES'!#REF!,1,MATCH($K$57,'C:\Users\mobottari\BUL\ICOM\SCOLARITE\REGIME TRANSITOIRE\MASTER\[MASTER INFORMATIQUE.xlsx]PARAMETRES'!#REF!,0)-1,1048575,1)),1)</xm:f>
          </x14:formula1>
          <xm:sqref>R57</xm:sqref>
        </x14:dataValidation>
        <x14:dataValidation type="list" allowBlank="1" showInputMessage="1" showErrorMessage="1" xr:uid="{917D2726-A3B0-4CA8-BDA4-C76CFC84288B}">
          <x14:formula1>
            <xm:f>OFFSET('C:\Users\mobottari\BUL\ICOM\SCOLARITE\REGIME TRANSITOIRE\MASTER\[MASTER INFORMATIQUE.xlsx]PARAMETRES'!#REF!,1,MATCH($K$56,'C:\Users\mobottari\BUL\ICOM\SCOLARITE\REGIME TRANSITOIRE\MASTER\[MASTER INFORMATIQUE.xlsx]PARAMETRES'!#REF!,0)-1,COUNTA(OFFSET('C:\Users\mobottari\BUL\ICOM\SCOLARITE\REGIME TRANSITOIRE\MASTER\[MASTER INFORMATIQUE.xlsx]PARAMETRES'!#REF!,1,MATCH($K$56,'C:\Users\mobottari\BUL\ICOM\SCOLARITE\REGIME TRANSITOIRE\MASTER\[MASTER INFORMATIQUE.xlsx]PARAMETRES'!#REF!,0)-1,1048575,1)),1)</xm:f>
          </x14:formula1>
          <xm:sqref>R56</xm:sqref>
        </x14:dataValidation>
        <x14:dataValidation type="list" allowBlank="1" showInputMessage="1" showErrorMessage="1" xr:uid="{E869CC6C-6A07-4306-8270-A2F93BC796C6}">
          <x14:formula1>
            <xm:f>OFFSET('C:\Users\mobottari\BUL\ICOM\SCOLARITE\REGIME TRANSITOIRE\MASTER\[MASTER INFORMATIQUE.xlsx]PARAMETRES'!#REF!,1,MATCH($K$55,'C:\Users\mobottari\BUL\ICOM\SCOLARITE\REGIME TRANSITOIRE\MASTER\[MASTER INFORMATIQUE.xlsx]PARAMETRES'!#REF!,0)-1,COUNTA(OFFSET('C:\Users\mobottari\BUL\ICOM\SCOLARITE\REGIME TRANSITOIRE\MASTER\[MASTER INFORMATIQUE.xlsx]PARAMETRES'!#REF!,1,MATCH($K$55,'C:\Users\mobottari\BUL\ICOM\SCOLARITE\REGIME TRANSITOIRE\MASTER\[MASTER INFORMATIQUE.xlsx]PARAMETRES'!#REF!,0)-1,1048575,1)),1)</xm:f>
          </x14:formula1>
          <xm:sqref>R55</xm:sqref>
        </x14:dataValidation>
        <x14:dataValidation type="list" allowBlank="1" showInputMessage="1" showErrorMessage="1" xr:uid="{E0F89A29-F500-4713-A5CC-5F681E224652}">
          <x14:formula1>
            <xm:f>OFFSET('C:\Users\mobottari\BUL\ICOM\SCOLARITE\REGIME TRANSITOIRE\MASTER\[MASTER INFORMATIQUE.xlsx]PARAMETRES'!#REF!,1,MATCH($K$54,'C:\Users\mobottari\BUL\ICOM\SCOLARITE\REGIME TRANSITOIRE\MASTER\[MASTER INFORMATIQUE.xlsx]PARAMETRES'!#REF!,0)-1,COUNTA(OFFSET('C:\Users\mobottari\BUL\ICOM\SCOLARITE\REGIME TRANSITOIRE\MASTER\[MASTER INFORMATIQUE.xlsx]PARAMETRES'!#REF!,1,MATCH($K$54,'C:\Users\mobottari\BUL\ICOM\SCOLARITE\REGIME TRANSITOIRE\MASTER\[MASTER INFORMATIQUE.xlsx]PARAMETRES'!#REF!,0)-1,1048575,1)),1)</xm:f>
          </x14:formula1>
          <xm:sqref>R54</xm:sqref>
        </x14:dataValidation>
        <x14:dataValidation type="list" allowBlank="1" showInputMessage="1" showErrorMessage="1" xr:uid="{12256E03-8EDC-4753-AAF9-EC64DD0B69E7}">
          <x14:formula1>
            <xm:f>OFFSET('C:\Users\mobottari\BUL\ICOM\SCOLARITE\REGIME TRANSITOIRE\MASTER\[MASTER INFORMATIQUE.xlsx]PARAMETRES'!#REF!,1,MATCH($K$53,'C:\Users\mobottari\BUL\ICOM\SCOLARITE\REGIME TRANSITOIRE\MASTER\[MASTER INFORMATIQUE.xlsx]PARAMETRES'!#REF!,0)-1,COUNTA(OFFSET('C:\Users\mobottari\BUL\ICOM\SCOLARITE\REGIME TRANSITOIRE\MASTER\[MASTER INFORMATIQUE.xlsx]PARAMETRES'!#REF!,1,MATCH($K$53,'C:\Users\mobottari\BUL\ICOM\SCOLARITE\REGIME TRANSITOIRE\MASTER\[MASTER INFORMATIQUE.xlsx]PARAMETRES'!#REF!,0)-1,1048575,1)),1)</xm:f>
          </x14:formula1>
          <xm:sqref>R53</xm:sqref>
        </x14:dataValidation>
        <x14:dataValidation type="list" allowBlank="1" showInputMessage="1" showErrorMessage="1" xr:uid="{15721949-EA35-411D-B171-48A8CB9D863F}">
          <x14:formula1>
            <xm:f>OFFSET('C:\Users\mobottari\BUL\ICOM\SCOLARITE\REGIME TRANSITOIRE\MASTER\[MASTER INFORMATIQUE.xlsx]PARAMETRES'!#REF!,1,MATCH($K$52,'C:\Users\mobottari\BUL\ICOM\SCOLARITE\REGIME TRANSITOIRE\MASTER\[MASTER INFORMATIQUE.xlsx]PARAMETRES'!#REF!,0)-1,COUNTA(OFFSET('C:\Users\mobottari\BUL\ICOM\SCOLARITE\REGIME TRANSITOIRE\MASTER\[MASTER INFORMATIQUE.xlsx]PARAMETRES'!#REF!,1,MATCH($K$52,'C:\Users\mobottari\BUL\ICOM\SCOLARITE\REGIME TRANSITOIRE\MASTER\[MASTER INFORMATIQUE.xlsx]PARAMETRES'!#REF!,0)-1,1048575,1)),1)</xm:f>
          </x14:formula1>
          <xm:sqref>R52</xm:sqref>
        </x14:dataValidation>
        <x14:dataValidation type="list" allowBlank="1" showInputMessage="1" showErrorMessage="1" xr:uid="{A9F815EE-2B2D-484A-B7DE-C853380CEB26}">
          <x14:formula1>
            <xm:f>OFFSET('C:\Users\mobottari\BUL\ICOM\SCOLARITE\REGIME TRANSITOIRE\MASTER\[MASTER INFORMATIQUE.xlsx]PARAMETRES'!#REF!,1,MATCH($K$51,'C:\Users\mobottari\BUL\ICOM\SCOLARITE\REGIME TRANSITOIRE\MASTER\[MASTER INFORMATIQUE.xlsx]PARAMETRES'!#REF!,0)-1,COUNTA(OFFSET('C:\Users\mobottari\BUL\ICOM\SCOLARITE\REGIME TRANSITOIRE\MASTER\[MASTER INFORMATIQUE.xlsx]PARAMETRES'!#REF!,1,MATCH($K$51,'C:\Users\mobottari\BUL\ICOM\SCOLARITE\REGIME TRANSITOIRE\MASTER\[MASTER INFORMATIQUE.xlsx]PARAMETRES'!#REF!,0)-1,1048575,1)),1)</xm:f>
          </x14:formula1>
          <xm:sqref>R51</xm:sqref>
        </x14:dataValidation>
        <x14:dataValidation type="list" allowBlank="1" showInputMessage="1" showErrorMessage="1" xr:uid="{0935C8A7-41CB-473B-A7E4-C59C7BA10E69}">
          <x14:formula1>
            <xm:f>OFFSET('C:\Users\mobottari\BUL\ICOM\SCOLARITE\REGIME TRANSITOIRE\MASTER\[MASTER INFORMATIQUE.xlsx]PARAMETRES'!#REF!,1,MATCH($K$50,'C:\Users\mobottari\BUL\ICOM\SCOLARITE\REGIME TRANSITOIRE\MASTER\[MASTER INFORMATIQUE.xlsx]PARAMETRES'!#REF!,0)-1,COUNTA(OFFSET('C:\Users\mobottari\BUL\ICOM\SCOLARITE\REGIME TRANSITOIRE\MASTER\[MASTER INFORMATIQUE.xlsx]PARAMETRES'!#REF!,1,MATCH($K$50,'C:\Users\mobottari\BUL\ICOM\SCOLARITE\REGIME TRANSITOIRE\MASTER\[MASTER INFORMATIQUE.xlsx]PARAMETRES'!#REF!,0)-1,1048575,1)),1)</xm:f>
          </x14:formula1>
          <xm:sqref>R50</xm:sqref>
        </x14:dataValidation>
        <x14:dataValidation type="list" allowBlank="1" showInputMessage="1" showErrorMessage="1" xr:uid="{873CA65B-EEC7-422A-A23A-1605020E65F5}">
          <x14:formula1>
            <xm:f>OFFSET('C:\Users\mobottari\BUL\ICOM\SCOLARITE\REGIME TRANSITOIRE\MASTER\[MASTER INFORMATIQUE.xlsx]PARAMETRES'!#REF!,1,MATCH($K$49,'C:\Users\mobottari\BUL\ICOM\SCOLARITE\REGIME TRANSITOIRE\MASTER\[MASTER INFORMATIQUE.xlsx]PARAMETRES'!#REF!,0)-1,COUNTA(OFFSET('C:\Users\mobottari\BUL\ICOM\SCOLARITE\REGIME TRANSITOIRE\MASTER\[MASTER INFORMATIQUE.xlsx]PARAMETRES'!#REF!,1,MATCH($K$49,'C:\Users\mobottari\BUL\ICOM\SCOLARITE\REGIME TRANSITOIRE\MASTER\[MASTER INFORMATIQUE.xlsx]PARAMETRES'!#REF!,0)-1,1048575,1)),1)</xm:f>
          </x14:formula1>
          <xm:sqref>R49</xm:sqref>
        </x14:dataValidation>
        <x14:dataValidation type="list" allowBlank="1" showInputMessage="1" showErrorMessage="1" xr:uid="{6835CC8C-9BF7-436A-BD16-073C9A0AC43C}">
          <x14:formula1>
            <xm:f>OFFSET('C:\Users\mobottari\BUL\ICOM\SCOLARITE\REGIME TRANSITOIRE\MASTER\[MASTER INFORMATIQUE.xlsx]PARAMETRES'!#REF!,1,MATCH($K$48,'C:\Users\mobottari\BUL\ICOM\SCOLARITE\REGIME TRANSITOIRE\MASTER\[MASTER INFORMATIQUE.xlsx]PARAMETRES'!#REF!,0)-1,COUNTA(OFFSET('C:\Users\mobottari\BUL\ICOM\SCOLARITE\REGIME TRANSITOIRE\MASTER\[MASTER INFORMATIQUE.xlsx]PARAMETRES'!#REF!,1,MATCH($K$48,'C:\Users\mobottari\BUL\ICOM\SCOLARITE\REGIME TRANSITOIRE\MASTER\[MASTER INFORMATIQUE.xlsx]PARAMETRES'!#REF!,0)-1,1048575,1)),1)</xm:f>
          </x14:formula1>
          <xm:sqref>R48</xm:sqref>
        </x14:dataValidation>
        <x14:dataValidation type="list" allowBlank="1" showInputMessage="1" showErrorMessage="1" xr:uid="{1D8DEB02-8C1F-401E-9FD2-48B43E6CB136}">
          <x14:formula1>
            <xm:f>OFFSET('C:\Users\mobottari\BUL\ICOM\SCOLARITE\REGIME TRANSITOIRE\MASTER\[MASTER INFORMATIQUE.xlsx]PARAMETRES'!#REF!,1,MATCH($K$47,'C:\Users\mobottari\BUL\ICOM\SCOLARITE\REGIME TRANSITOIRE\MASTER\[MASTER INFORMATIQUE.xlsx]PARAMETRES'!#REF!,0)-1,COUNTA(OFFSET('C:\Users\mobottari\BUL\ICOM\SCOLARITE\REGIME TRANSITOIRE\MASTER\[MASTER INFORMATIQUE.xlsx]PARAMETRES'!#REF!,1,MATCH($K$47,'C:\Users\mobottari\BUL\ICOM\SCOLARITE\REGIME TRANSITOIRE\MASTER\[MASTER INFORMATIQUE.xlsx]PARAMETRES'!#REF!,0)-1,1048575,1)),1)</xm:f>
          </x14:formula1>
          <xm:sqref>R47</xm:sqref>
        </x14:dataValidation>
        <x14:dataValidation type="list" allowBlank="1" showInputMessage="1" showErrorMessage="1" xr:uid="{8914D744-0C8F-49D7-A09E-932D19C4E9EB}">
          <x14:formula1>
            <xm:f>OFFSET('C:\Users\mobottari\BUL\ICOM\SCOLARITE\REGIME TRANSITOIRE\MASTER\[MASTER INFORMATIQUE.xlsx]PARAMETRES'!#REF!,1,MATCH($K$46,'C:\Users\mobottari\BUL\ICOM\SCOLARITE\REGIME TRANSITOIRE\MASTER\[MASTER INFORMATIQUE.xlsx]PARAMETRES'!#REF!,0)-1,COUNTA(OFFSET('C:\Users\mobottari\BUL\ICOM\SCOLARITE\REGIME TRANSITOIRE\MASTER\[MASTER INFORMATIQUE.xlsx]PARAMETRES'!#REF!,1,MATCH($K$46,'C:\Users\mobottari\BUL\ICOM\SCOLARITE\REGIME TRANSITOIRE\MASTER\[MASTER INFORMATIQUE.xlsx]PARAMETRES'!#REF!,0)-1,1048575,1)),1)</xm:f>
          </x14:formula1>
          <xm:sqref>R46</xm:sqref>
        </x14:dataValidation>
        <x14:dataValidation type="list" allowBlank="1" showInputMessage="1" showErrorMessage="1" xr:uid="{D3CCFE78-C508-43D4-8F5B-ECAA116E2C10}">
          <x14:formula1>
            <xm:f>OFFSET('C:\Users\mobottari\BUL\ICOM\SCOLARITE\REGIME TRANSITOIRE\MASTER\[MASTER INFORMATIQUE.xlsx]PARAMETRES'!#REF!,1,MATCH($K$45,'C:\Users\mobottari\BUL\ICOM\SCOLARITE\REGIME TRANSITOIRE\MASTER\[MASTER INFORMATIQUE.xlsx]PARAMETRES'!#REF!,0)-1,COUNTA(OFFSET('C:\Users\mobottari\BUL\ICOM\SCOLARITE\REGIME TRANSITOIRE\MASTER\[MASTER INFORMATIQUE.xlsx]PARAMETRES'!#REF!,1,MATCH($K$45,'C:\Users\mobottari\BUL\ICOM\SCOLARITE\REGIME TRANSITOIRE\MASTER\[MASTER INFORMATIQUE.xlsx]PARAMETRES'!#REF!,0)-1,1048575,1)),1)</xm:f>
          </x14:formula1>
          <xm:sqref>R45</xm:sqref>
        </x14:dataValidation>
        <x14:dataValidation type="list" allowBlank="1" showInputMessage="1" showErrorMessage="1" xr:uid="{9037447C-256A-4EB3-9699-83B59CCEF9C3}">
          <x14:formula1>
            <xm:f>OFFSET('C:\Users\mobottari\BUL\ICOM\SCOLARITE\REGIME TRANSITOIRE\MASTER\[MASTER INFORMATIQUE.xlsx]PARAMETRES'!#REF!,1,MATCH($K$44,'C:\Users\mobottari\BUL\ICOM\SCOLARITE\REGIME TRANSITOIRE\MASTER\[MASTER INFORMATIQUE.xlsx]PARAMETRES'!#REF!,0)-1,COUNTA(OFFSET('C:\Users\mobottari\BUL\ICOM\SCOLARITE\REGIME TRANSITOIRE\MASTER\[MASTER INFORMATIQUE.xlsx]PARAMETRES'!#REF!,1,MATCH($K$44,'C:\Users\mobottari\BUL\ICOM\SCOLARITE\REGIME TRANSITOIRE\MASTER\[MASTER INFORMATIQUE.xlsx]PARAMETRES'!#REF!,0)-1,1048575,1)),1)</xm:f>
          </x14:formula1>
          <xm:sqref>R44</xm:sqref>
        </x14:dataValidation>
        <x14:dataValidation type="list" allowBlank="1" showInputMessage="1" showErrorMessage="1" xr:uid="{1AB21B96-1ED8-400A-90A0-D85BB620749C}">
          <x14:formula1>
            <xm:f>OFFSET('C:\Users\mobottari\BUL\ICOM\SCOLARITE\REGIME TRANSITOIRE\MASTER\[MASTER INFORMATIQUE.xlsx]PARAMETRES'!#REF!,1,MATCH($K$43,'C:\Users\mobottari\BUL\ICOM\SCOLARITE\REGIME TRANSITOIRE\MASTER\[MASTER INFORMATIQUE.xlsx]PARAMETRES'!#REF!,0)-1,COUNTA(OFFSET('C:\Users\mobottari\BUL\ICOM\SCOLARITE\REGIME TRANSITOIRE\MASTER\[MASTER INFORMATIQUE.xlsx]PARAMETRES'!#REF!,1,MATCH($K$43,'C:\Users\mobottari\BUL\ICOM\SCOLARITE\REGIME TRANSITOIRE\MASTER\[MASTER INFORMATIQUE.xlsx]PARAMETRES'!#REF!,0)-1,1048575,1)),1)</xm:f>
          </x14:formula1>
          <xm:sqref>R43</xm:sqref>
        </x14:dataValidation>
        <x14:dataValidation type="list" allowBlank="1" showInputMessage="1" showErrorMessage="1" xr:uid="{8C53E0A9-EC65-4584-976A-B399B33AD69B}">
          <x14:formula1>
            <xm:f>OFFSET('C:\Users\mobottari\BUL\ICOM\SCOLARITE\REGIME TRANSITOIRE\MASTER\[MASTER INFORMATIQUE.xlsx]PARAMETRES'!#REF!,1,MATCH($K$42,'C:\Users\mobottari\BUL\ICOM\SCOLARITE\REGIME TRANSITOIRE\MASTER\[MASTER INFORMATIQUE.xlsx]PARAMETRES'!#REF!,0)-1,COUNTA(OFFSET('C:\Users\mobottari\BUL\ICOM\SCOLARITE\REGIME TRANSITOIRE\MASTER\[MASTER INFORMATIQUE.xlsx]PARAMETRES'!#REF!,1,MATCH($K$42,'C:\Users\mobottari\BUL\ICOM\SCOLARITE\REGIME TRANSITOIRE\MASTER\[MASTER INFORMATIQUE.xlsx]PARAMETRES'!#REF!,0)-1,1048575,1)),1)</xm:f>
          </x14:formula1>
          <xm:sqref>R42</xm:sqref>
        </x14:dataValidation>
        <x14:dataValidation type="list" allowBlank="1" showInputMessage="1" showErrorMessage="1" xr:uid="{432F59E9-8C4D-47D2-B738-A7EFD1247719}">
          <x14:formula1>
            <xm:f>OFFSET('C:\Users\mobottari\BUL\ICOM\SCOLARITE\REGIME TRANSITOIRE\MASTER\[MASTER INFORMATIQUE.xlsx]PARAMETRES'!#REF!,1,MATCH($K$41,'C:\Users\mobottari\BUL\ICOM\SCOLARITE\REGIME TRANSITOIRE\MASTER\[MASTER INFORMATIQUE.xlsx]PARAMETRES'!#REF!,0)-1,COUNTA(OFFSET('C:\Users\mobottari\BUL\ICOM\SCOLARITE\REGIME TRANSITOIRE\MASTER\[MASTER INFORMATIQUE.xlsx]PARAMETRES'!#REF!,1,MATCH($K$41,'C:\Users\mobottari\BUL\ICOM\SCOLARITE\REGIME TRANSITOIRE\MASTER\[MASTER INFORMATIQUE.xlsx]PARAMETRES'!#REF!,0)-1,1048575,1)),1)</xm:f>
          </x14:formula1>
          <xm:sqref>R41</xm:sqref>
        </x14:dataValidation>
        <x14:dataValidation type="list" allowBlank="1" showInputMessage="1" showErrorMessage="1" xr:uid="{EA273BED-4856-4167-8CED-1D27F94526DF}">
          <x14:formula1>
            <xm:f>OFFSET('C:\Users\mobottari\BUL\ICOM\SCOLARITE\REGIME TRANSITOIRE\MASTER\[MASTER INFORMATIQUE.xlsx]PARAMETRES'!#REF!,1,MATCH($K$40,'C:\Users\mobottari\BUL\ICOM\SCOLARITE\REGIME TRANSITOIRE\MASTER\[MASTER INFORMATIQUE.xlsx]PARAMETRES'!#REF!,0)-1,COUNTA(OFFSET('C:\Users\mobottari\BUL\ICOM\SCOLARITE\REGIME TRANSITOIRE\MASTER\[MASTER INFORMATIQUE.xlsx]PARAMETRES'!#REF!,1,MATCH($K$40,'C:\Users\mobottari\BUL\ICOM\SCOLARITE\REGIME TRANSITOIRE\MASTER\[MASTER INFORMATIQUE.xlsx]PARAMETRES'!#REF!,0)-1,1048575,1)),1)</xm:f>
          </x14:formula1>
          <xm:sqref>R40</xm:sqref>
        </x14:dataValidation>
        <x14:dataValidation type="list" allowBlank="1" showInputMessage="1" showErrorMessage="1" xr:uid="{F81616C2-2B27-4D51-A67C-235F9BAB2D7D}">
          <x14:formula1>
            <xm:f>OFFSET('C:\Users\mobottari\BUL\ICOM\SCOLARITE\REGIME TRANSITOIRE\MASTER\[MASTER INFORMATIQUE.xlsx]PARAMETRES'!#REF!,1,MATCH($K$39,'C:\Users\mobottari\BUL\ICOM\SCOLARITE\REGIME TRANSITOIRE\MASTER\[MASTER INFORMATIQUE.xlsx]PARAMETRES'!#REF!,0)-1,COUNTA(OFFSET('C:\Users\mobottari\BUL\ICOM\SCOLARITE\REGIME TRANSITOIRE\MASTER\[MASTER INFORMATIQUE.xlsx]PARAMETRES'!#REF!,1,MATCH($K$39,'C:\Users\mobottari\BUL\ICOM\SCOLARITE\REGIME TRANSITOIRE\MASTER\[MASTER INFORMATIQUE.xlsx]PARAMETRES'!#REF!,0)-1,1048575,1)),1)</xm:f>
          </x14:formula1>
          <xm:sqref>R39</xm:sqref>
        </x14:dataValidation>
        <x14:dataValidation type="list" allowBlank="1" showInputMessage="1" showErrorMessage="1" xr:uid="{01FFB78C-197F-479B-836C-C0650C4035E5}">
          <x14:formula1>
            <xm:f>OFFSET('C:\Users\mobottari\BUL\ICOM\SCOLARITE\REGIME TRANSITOIRE\MASTER\[MASTER INFORMATIQUE.xlsx]PARAMETRES'!#REF!,1,MATCH($K$38,'C:\Users\mobottari\BUL\ICOM\SCOLARITE\REGIME TRANSITOIRE\MASTER\[MASTER INFORMATIQUE.xlsx]PARAMETRES'!#REF!,0)-1,COUNTA(OFFSET('C:\Users\mobottari\BUL\ICOM\SCOLARITE\REGIME TRANSITOIRE\MASTER\[MASTER INFORMATIQUE.xlsx]PARAMETRES'!#REF!,1,MATCH($K$38,'C:\Users\mobottari\BUL\ICOM\SCOLARITE\REGIME TRANSITOIRE\MASTER\[MASTER INFORMATIQUE.xlsx]PARAMETRES'!#REF!,0)-1,1048575,1)),1)</xm:f>
          </x14:formula1>
          <xm:sqref>R38</xm:sqref>
        </x14:dataValidation>
        <x14:dataValidation type="list" allowBlank="1" showInputMessage="1" showErrorMessage="1" xr:uid="{EEECFD82-D8B1-499E-832E-46DB225692BC}">
          <x14:formula1>
            <xm:f>OFFSET('C:\Users\mobottari\BUL\ICOM\SCOLARITE\REGIME TRANSITOIRE\MASTER\[MASTER INFORMATIQUE.xlsx]PARAMETRES'!#REF!,1,MATCH($K$37,'C:\Users\mobottari\BUL\ICOM\SCOLARITE\REGIME TRANSITOIRE\MASTER\[MASTER INFORMATIQUE.xlsx]PARAMETRES'!#REF!,0)-1,COUNTA(OFFSET('C:\Users\mobottari\BUL\ICOM\SCOLARITE\REGIME TRANSITOIRE\MASTER\[MASTER INFORMATIQUE.xlsx]PARAMETRES'!#REF!,1,MATCH($K$37,'C:\Users\mobottari\BUL\ICOM\SCOLARITE\REGIME TRANSITOIRE\MASTER\[MASTER INFORMATIQUE.xlsx]PARAMETRES'!#REF!,0)-1,1048575,1)),1)</xm:f>
          </x14:formula1>
          <xm:sqref>R37</xm:sqref>
        </x14:dataValidation>
        <x14:dataValidation type="list" allowBlank="1" showInputMessage="1" showErrorMessage="1" xr:uid="{B50EFCFD-876B-4DCF-87B2-C080EF018490}">
          <x14:formula1>
            <xm:f>OFFSET('C:\Users\mobottari\BUL\ICOM\SCOLARITE\REGIME TRANSITOIRE\MASTER\[MASTER INFORMATIQUE.xlsx]PARAMETRES'!#REF!,1,MATCH($K$36,'C:\Users\mobottari\BUL\ICOM\SCOLARITE\REGIME TRANSITOIRE\MASTER\[MASTER INFORMATIQUE.xlsx]PARAMETRES'!#REF!,0)-1,COUNTA(OFFSET('C:\Users\mobottari\BUL\ICOM\SCOLARITE\REGIME TRANSITOIRE\MASTER\[MASTER INFORMATIQUE.xlsx]PARAMETRES'!#REF!,1,MATCH($K$36,'C:\Users\mobottari\BUL\ICOM\SCOLARITE\REGIME TRANSITOIRE\MASTER\[MASTER INFORMATIQUE.xlsx]PARAMETRES'!#REF!,0)-1,1048575,1)),1)</xm:f>
          </x14:formula1>
          <xm:sqref>R36</xm:sqref>
        </x14:dataValidation>
        <x14:dataValidation type="list" allowBlank="1" showInputMessage="1" showErrorMessage="1" xr:uid="{84FEF91D-CD45-4192-BEB2-C07DFB42A35C}">
          <x14:formula1>
            <xm:f>OFFSET('C:\Users\mobottari\BUL\ICOM\SCOLARITE\REGIME TRANSITOIRE\MASTER\[MASTER INFORMATIQUE.xlsx]PARAMETRES'!#REF!,1,MATCH($K$35,'C:\Users\mobottari\BUL\ICOM\SCOLARITE\REGIME TRANSITOIRE\MASTER\[MASTER INFORMATIQUE.xlsx]PARAMETRES'!#REF!,0)-1,COUNTA(OFFSET('C:\Users\mobottari\BUL\ICOM\SCOLARITE\REGIME TRANSITOIRE\MASTER\[MASTER INFORMATIQUE.xlsx]PARAMETRES'!#REF!,1,MATCH($K$35,'C:\Users\mobottari\BUL\ICOM\SCOLARITE\REGIME TRANSITOIRE\MASTER\[MASTER INFORMATIQUE.xlsx]PARAMETRES'!#REF!,0)-1,1048575,1)),1)</xm:f>
          </x14:formula1>
          <xm:sqref>R35</xm:sqref>
        </x14:dataValidation>
        <x14:dataValidation type="list" allowBlank="1" showInputMessage="1" showErrorMessage="1" xr:uid="{B0133181-BECF-422B-AF29-F145A9D1A9E0}">
          <x14:formula1>
            <xm:f>OFFSET('C:\Users\mobottari\BUL\ICOM\SCOLARITE\REGIME TRANSITOIRE\MASTER\[MASTER INFORMATIQUE.xlsx]PARAMETRES'!#REF!,1,MATCH($K$34,'C:\Users\mobottari\BUL\ICOM\SCOLARITE\REGIME TRANSITOIRE\MASTER\[MASTER INFORMATIQUE.xlsx]PARAMETRES'!#REF!,0)-1,COUNTA(OFFSET('C:\Users\mobottari\BUL\ICOM\SCOLARITE\REGIME TRANSITOIRE\MASTER\[MASTER INFORMATIQUE.xlsx]PARAMETRES'!#REF!,1,MATCH($K$34,'C:\Users\mobottari\BUL\ICOM\SCOLARITE\REGIME TRANSITOIRE\MASTER\[MASTER INFORMATIQUE.xlsx]PARAMETRES'!#REF!,0)-1,1048575,1)),1)</xm:f>
          </x14:formula1>
          <xm:sqref>R34</xm:sqref>
        </x14:dataValidation>
        <x14:dataValidation type="list" allowBlank="1" showInputMessage="1" showErrorMessage="1" xr:uid="{BC03D443-2E89-408E-ADDC-5BBCE2E8AE46}">
          <x14:formula1>
            <xm:f>OFFSET('C:\Users\mobottari\BUL\ICOM\SCOLARITE\REGIME TRANSITOIRE\MASTER\[MASTER INFORMATIQUE.xlsx]PARAMETRES'!#REF!,1,MATCH($K$33,'C:\Users\mobottari\BUL\ICOM\SCOLARITE\REGIME TRANSITOIRE\MASTER\[MASTER INFORMATIQUE.xlsx]PARAMETRES'!#REF!,0)-1,COUNTA(OFFSET('C:\Users\mobottari\BUL\ICOM\SCOLARITE\REGIME TRANSITOIRE\MASTER\[MASTER INFORMATIQUE.xlsx]PARAMETRES'!#REF!,1,MATCH($K$33,'C:\Users\mobottari\BUL\ICOM\SCOLARITE\REGIME TRANSITOIRE\MASTER\[MASTER INFORMATIQUE.xlsx]PARAMETRES'!#REF!,0)-1,1048575,1)),1)</xm:f>
          </x14:formula1>
          <xm:sqref>R33</xm:sqref>
        </x14:dataValidation>
        <x14:dataValidation type="list" allowBlank="1" showInputMessage="1" showErrorMessage="1" xr:uid="{EBB2B80A-2CDB-4A32-B87A-67862C6F239C}">
          <x14:formula1>
            <xm:f>OFFSET('C:\Users\mobottari\BUL\ICOM\SCOLARITE\REGIME TRANSITOIRE\MASTER\[MASTER INFORMATIQUE.xlsx]PARAMETRES'!#REF!,1,MATCH($K$32,'C:\Users\mobottari\BUL\ICOM\SCOLARITE\REGIME TRANSITOIRE\MASTER\[MASTER INFORMATIQUE.xlsx]PARAMETRES'!#REF!,0)-1,COUNTA(OFFSET('C:\Users\mobottari\BUL\ICOM\SCOLARITE\REGIME TRANSITOIRE\MASTER\[MASTER INFORMATIQUE.xlsx]PARAMETRES'!#REF!,1,MATCH($K$32,'C:\Users\mobottari\BUL\ICOM\SCOLARITE\REGIME TRANSITOIRE\MASTER\[MASTER INFORMATIQUE.xlsx]PARAMETRES'!#REF!,0)-1,1048575,1)),1)</xm:f>
          </x14:formula1>
          <xm:sqref>R32</xm:sqref>
        </x14:dataValidation>
        <x14:dataValidation type="list" allowBlank="1" showInputMessage="1" showErrorMessage="1" xr:uid="{97B572C4-7948-4B94-97DD-8F81B3AB8AEA}">
          <x14:formula1>
            <xm:f>OFFSET('C:\Users\mobottari\BUL\ICOM\SCOLARITE\REGIME TRANSITOIRE\MASTER\[MASTER INFORMATIQUE.xlsx]PARAMETRES'!#REF!,1,MATCH($K$31,'C:\Users\mobottari\BUL\ICOM\SCOLARITE\REGIME TRANSITOIRE\MASTER\[MASTER INFORMATIQUE.xlsx]PARAMETRES'!#REF!,0)-1,COUNTA(OFFSET('C:\Users\mobottari\BUL\ICOM\SCOLARITE\REGIME TRANSITOIRE\MASTER\[MASTER INFORMATIQUE.xlsx]PARAMETRES'!#REF!,1,MATCH($K$31,'C:\Users\mobottari\BUL\ICOM\SCOLARITE\REGIME TRANSITOIRE\MASTER\[MASTER INFORMATIQUE.xlsx]PARAMETRES'!#REF!,0)-1,1048575,1)),1)</xm:f>
          </x14:formula1>
          <xm:sqref>R31</xm:sqref>
        </x14:dataValidation>
        <x14:dataValidation type="list" allowBlank="1" showInputMessage="1" showErrorMessage="1" xr:uid="{76D0D1C5-B7DA-4BB3-B680-00BE029D8ACB}">
          <x14:formula1>
            <xm:f>OFFSET('C:\Users\mobottari\BUL\ICOM\SCOLARITE\REGIME TRANSITOIRE\MASTER\[MASTER INFORMATIQUE.xlsx]PARAMETRES'!#REF!,1,MATCH($K$30,'C:\Users\mobottari\BUL\ICOM\SCOLARITE\REGIME TRANSITOIRE\MASTER\[MASTER INFORMATIQUE.xlsx]PARAMETRES'!#REF!,0)-1,COUNTA(OFFSET('C:\Users\mobottari\BUL\ICOM\SCOLARITE\REGIME TRANSITOIRE\MASTER\[MASTER INFORMATIQUE.xlsx]PARAMETRES'!#REF!,1,MATCH($K$30,'C:\Users\mobottari\BUL\ICOM\SCOLARITE\REGIME TRANSITOIRE\MASTER\[MASTER INFORMATIQUE.xlsx]PARAMETRES'!#REF!,0)-1,1048575,1)),1)</xm:f>
          </x14:formula1>
          <xm:sqref>R30</xm:sqref>
        </x14:dataValidation>
        <x14:dataValidation type="list" allowBlank="1" showInputMessage="1" showErrorMessage="1" xr:uid="{F5144752-2C03-4FD4-B74B-A2B4BD8BD565}">
          <x14:formula1>
            <xm:f>OFFSET('C:\Users\mobottari\BUL\ICOM\SCOLARITE\REGIME TRANSITOIRE\MASTER\[MASTER INFORMATIQUE.xlsx]PARAMETRES'!#REF!,1,MATCH($K$29,'C:\Users\mobottari\BUL\ICOM\SCOLARITE\REGIME TRANSITOIRE\MASTER\[MASTER INFORMATIQUE.xlsx]PARAMETRES'!#REF!,0)-1,COUNTA(OFFSET('C:\Users\mobottari\BUL\ICOM\SCOLARITE\REGIME TRANSITOIRE\MASTER\[MASTER INFORMATIQUE.xlsx]PARAMETRES'!#REF!,1,MATCH($K$29,'C:\Users\mobottari\BUL\ICOM\SCOLARITE\REGIME TRANSITOIRE\MASTER\[MASTER INFORMATIQUE.xlsx]PARAMETRES'!#REF!,0)-1,1048575,1)),1)</xm:f>
          </x14:formula1>
          <xm:sqref>R29</xm:sqref>
        </x14:dataValidation>
        <x14:dataValidation type="list" allowBlank="1" showInputMessage="1" showErrorMessage="1" xr:uid="{7ADF8028-87AD-40CF-81B6-D0A06C6ECC0D}">
          <x14:formula1>
            <xm:f>OFFSET('C:\Users\mobottari\BUL\ICOM\SCOLARITE\REGIME TRANSITOIRE\MASTER\[MASTER INFORMATIQUE.xlsx]PARAMETRES'!#REF!,1,MATCH($K$28,'C:\Users\mobottari\BUL\ICOM\SCOLARITE\REGIME TRANSITOIRE\MASTER\[MASTER INFORMATIQUE.xlsx]PARAMETRES'!#REF!,0)-1,COUNTA(OFFSET('C:\Users\mobottari\BUL\ICOM\SCOLARITE\REGIME TRANSITOIRE\MASTER\[MASTER INFORMATIQUE.xlsx]PARAMETRES'!#REF!,1,MATCH($K$28,'C:\Users\mobottari\BUL\ICOM\SCOLARITE\REGIME TRANSITOIRE\MASTER\[MASTER INFORMATIQUE.xlsx]PARAMETRES'!#REF!,0)-1,1048575,1)),1)</xm:f>
          </x14:formula1>
          <xm:sqref>R28</xm:sqref>
        </x14:dataValidation>
        <x14:dataValidation type="list" allowBlank="1" showInputMessage="1" showErrorMessage="1" xr:uid="{554A7B58-49FD-4668-AA2D-4785D12DF0B6}">
          <x14:formula1>
            <xm:f>OFFSET('C:\Users\mobottari\BUL\ICOM\SCOLARITE\REGIME TRANSITOIRE\MASTER\[MASTER INFORMATIQUE.xlsx]PARAMETRES'!#REF!,1,MATCH($K$27,'C:\Users\mobottari\BUL\ICOM\SCOLARITE\REGIME TRANSITOIRE\MASTER\[MASTER INFORMATIQUE.xlsx]PARAMETRES'!#REF!,0)-1,COUNTA(OFFSET('C:\Users\mobottari\BUL\ICOM\SCOLARITE\REGIME TRANSITOIRE\MASTER\[MASTER INFORMATIQUE.xlsx]PARAMETRES'!#REF!,1,MATCH($K$27,'C:\Users\mobottari\BUL\ICOM\SCOLARITE\REGIME TRANSITOIRE\MASTER\[MASTER INFORMATIQUE.xlsx]PARAMETRES'!#REF!,0)-1,1048575,1)),1)</xm:f>
          </x14:formula1>
          <xm:sqref>R27</xm:sqref>
        </x14:dataValidation>
        <x14:dataValidation type="list" allowBlank="1" showInputMessage="1" showErrorMessage="1" xr:uid="{806999E5-E32E-417E-B62C-F5CD3B3A233E}">
          <x14:formula1>
            <xm:f>OFFSET('C:\Users\mobottari\BUL\ICOM\SCOLARITE\REGIME TRANSITOIRE\MASTER\[MASTER INFORMATIQUE.xlsx]PARAMETRES'!#REF!,1,MATCH($K$26,'C:\Users\mobottari\BUL\ICOM\SCOLARITE\REGIME TRANSITOIRE\MASTER\[MASTER INFORMATIQUE.xlsx]PARAMETRES'!#REF!,0)-1,COUNTA(OFFSET('C:\Users\mobottari\BUL\ICOM\SCOLARITE\REGIME TRANSITOIRE\MASTER\[MASTER INFORMATIQUE.xlsx]PARAMETRES'!#REF!,1,MATCH($K$26,'C:\Users\mobottari\BUL\ICOM\SCOLARITE\REGIME TRANSITOIRE\MASTER\[MASTER INFORMATIQUE.xlsx]PARAMETRES'!#REF!,0)-1,1048575,1)),1)</xm:f>
          </x14:formula1>
          <xm:sqref>R26</xm:sqref>
        </x14:dataValidation>
        <x14:dataValidation type="list" allowBlank="1" showInputMessage="1" showErrorMessage="1" xr:uid="{35B8C16C-9132-4172-A5D2-83F74E4330E6}">
          <x14:formula1>
            <xm:f>OFFSET('C:\Users\mobottari\BUL\ICOM\SCOLARITE\REGIME TRANSITOIRE\MASTER\[MASTER INFORMATIQUE.xlsx]PARAMETRES'!#REF!,1,MATCH($K$25,'C:\Users\mobottari\BUL\ICOM\SCOLARITE\REGIME TRANSITOIRE\MASTER\[MASTER INFORMATIQUE.xlsx]PARAMETRES'!#REF!,0)-1,COUNTA(OFFSET('C:\Users\mobottari\BUL\ICOM\SCOLARITE\REGIME TRANSITOIRE\MASTER\[MASTER INFORMATIQUE.xlsx]PARAMETRES'!#REF!,1,MATCH($K$25,'C:\Users\mobottari\BUL\ICOM\SCOLARITE\REGIME TRANSITOIRE\MASTER\[MASTER INFORMATIQUE.xlsx]PARAMETRES'!#REF!,0)-1,1048575,1)),1)</xm:f>
          </x14:formula1>
          <xm:sqref>R25</xm:sqref>
        </x14:dataValidation>
        <x14:dataValidation type="list" allowBlank="1" showInputMessage="1" showErrorMessage="1" xr:uid="{5EBAB308-68B2-4BAA-B47B-C572CD4A77B3}">
          <x14:formula1>
            <xm:f>OFFSET('C:\Users\mobottari\BUL\ICOM\SCOLARITE\REGIME TRANSITOIRE\MASTER\[MASTER INFORMATIQUE.xlsx]PARAMETRES'!#REF!,1,MATCH($K$24,'C:\Users\mobottari\BUL\ICOM\SCOLARITE\REGIME TRANSITOIRE\MASTER\[MASTER INFORMATIQUE.xlsx]PARAMETRES'!#REF!,0)-1,COUNTA(OFFSET('C:\Users\mobottari\BUL\ICOM\SCOLARITE\REGIME TRANSITOIRE\MASTER\[MASTER INFORMATIQUE.xlsx]PARAMETRES'!#REF!,1,MATCH($K$24,'C:\Users\mobottari\BUL\ICOM\SCOLARITE\REGIME TRANSITOIRE\MASTER\[MASTER INFORMATIQUE.xlsx]PARAMETRES'!#REF!,0)-1,1048575,1)),1)</xm:f>
          </x14:formula1>
          <xm:sqref>R24</xm:sqref>
        </x14:dataValidation>
        <x14:dataValidation type="list" allowBlank="1" showInputMessage="1" showErrorMessage="1" xr:uid="{EB729C64-809B-45D0-80FF-3B5C4CBAE441}">
          <x14:formula1>
            <xm:f>OFFSET('C:\Users\mobottari\BUL\ICOM\SCOLARITE\REGIME TRANSITOIRE\MASTER\[MASTER INFORMATIQUE.xlsx]PARAMETRES'!#REF!,1,MATCH($K$23,'C:\Users\mobottari\BUL\ICOM\SCOLARITE\REGIME TRANSITOIRE\MASTER\[MASTER INFORMATIQUE.xlsx]PARAMETRES'!#REF!,0)-1,COUNTA(OFFSET('C:\Users\mobottari\BUL\ICOM\SCOLARITE\REGIME TRANSITOIRE\MASTER\[MASTER INFORMATIQUE.xlsx]PARAMETRES'!#REF!,1,MATCH($K$23,'C:\Users\mobottari\BUL\ICOM\SCOLARITE\REGIME TRANSITOIRE\MASTER\[MASTER INFORMATIQUE.xlsx]PARAMETRES'!#REF!,0)-1,1048575,1)),1)</xm:f>
          </x14:formula1>
          <xm:sqref>R23</xm:sqref>
        </x14:dataValidation>
        <x14:dataValidation type="list" allowBlank="1" showInputMessage="1" showErrorMessage="1" xr:uid="{A0421F2C-51A9-4F7D-A937-C6203A028EA8}">
          <x14:formula1>
            <xm:f>OFFSET('C:\Users\mobottari\BUL\ICOM\SCOLARITE\REGIME TRANSITOIRE\MASTER\[MASTER INFORMATIQUE.xlsx]PARAMETRES'!#REF!,1,MATCH($K$22,'C:\Users\mobottari\BUL\ICOM\SCOLARITE\REGIME TRANSITOIRE\MASTER\[MASTER INFORMATIQUE.xlsx]PARAMETRES'!#REF!,0)-1,COUNTA(OFFSET('C:\Users\mobottari\BUL\ICOM\SCOLARITE\REGIME TRANSITOIRE\MASTER\[MASTER INFORMATIQUE.xlsx]PARAMETRES'!#REF!,1,MATCH($K$22,'C:\Users\mobottari\BUL\ICOM\SCOLARITE\REGIME TRANSITOIRE\MASTER\[MASTER INFORMATIQUE.xlsx]PARAMETRES'!#REF!,0)-1,1048575,1)),1)</xm:f>
          </x14:formula1>
          <xm:sqref>R22</xm:sqref>
        </x14:dataValidation>
        <x14:dataValidation type="list" allowBlank="1" showInputMessage="1" showErrorMessage="1" xr:uid="{D8D46E23-4923-4ACE-803D-2BB3F7F6C2AF}">
          <x14:formula1>
            <xm:f>OFFSET('C:\Users\mobottari\BUL\ICOM\SCOLARITE\REGIME TRANSITOIRE\MASTER\[MASTER INFORMATIQUE.xlsx]PARAMETRES'!#REF!,1,MATCH($K$21,'C:\Users\mobottari\BUL\ICOM\SCOLARITE\REGIME TRANSITOIRE\MASTER\[MASTER INFORMATIQUE.xlsx]PARAMETRES'!#REF!,0)-1,COUNTA(OFFSET('C:\Users\mobottari\BUL\ICOM\SCOLARITE\REGIME TRANSITOIRE\MASTER\[MASTER INFORMATIQUE.xlsx]PARAMETRES'!#REF!,1,MATCH($K$21,'C:\Users\mobottari\BUL\ICOM\SCOLARITE\REGIME TRANSITOIRE\MASTER\[MASTER INFORMATIQUE.xlsx]PARAMETRES'!#REF!,0)-1,1048575,1)),1)</xm:f>
          </x14:formula1>
          <xm:sqref>R21</xm:sqref>
        </x14:dataValidation>
        <x14:dataValidation type="list" allowBlank="1" showInputMessage="1" showErrorMessage="1" xr:uid="{B1B6E540-27E6-4975-81E9-E0A1391D40D1}">
          <x14:formula1>
            <xm:f>OFFSET('C:\Users\mobottari\BUL\ICOM\SCOLARITE\REGIME TRANSITOIRE\MASTER\[MASTER INFORMATIQUE.xlsx]PARAMETRES'!#REF!,1,MATCH($K$20,'C:\Users\mobottari\BUL\ICOM\SCOLARITE\REGIME TRANSITOIRE\MASTER\[MASTER INFORMATIQUE.xlsx]PARAMETRES'!#REF!,0)-1,COUNTA(OFFSET('C:\Users\mobottari\BUL\ICOM\SCOLARITE\REGIME TRANSITOIRE\MASTER\[MASTER INFORMATIQUE.xlsx]PARAMETRES'!#REF!,1,MATCH($K$20,'C:\Users\mobottari\BUL\ICOM\SCOLARITE\REGIME TRANSITOIRE\MASTER\[MASTER INFORMATIQUE.xlsx]PARAMETRES'!#REF!,0)-1,1048575,1)),1)</xm:f>
          </x14:formula1>
          <xm:sqref>R20</xm:sqref>
        </x14:dataValidation>
        <x14:dataValidation type="list" allowBlank="1" showInputMessage="1" showErrorMessage="1" xr:uid="{1E165E65-8C7F-4B34-AD3A-5977085902F2}">
          <x14:formula1>
            <xm:f>OFFSET('C:\Users\mobottari\BUL\ICOM\SCOLARITE\REGIME TRANSITOIRE\MASTER\[MASTER INFORMATIQUE.xlsx]PARAMETRES'!#REF!,1,MATCH($K$19,'C:\Users\mobottari\BUL\ICOM\SCOLARITE\REGIME TRANSITOIRE\MASTER\[MASTER INFORMATIQUE.xlsx]PARAMETRES'!#REF!,0)-1,COUNTA(OFFSET('C:\Users\mobottari\BUL\ICOM\SCOLARITE\REGIME TRANSITOIRE\MASTER\[MASTER INFORMATIQUE.xlsx]PARAMETRES'!#REF!,1,MATCH($K$19,'C:\Users\mobottari\BUL\ICOM\SCOLARITE\REGIME TRANSITOIRE\MASTER\[MASTER INFORMATIQUE.xlsx]PARAMETRES'!#REF!,0)-1,1048575,1)),1)</xm:f>
          </x14:formula1>
          <xm:sqref>R19</xm:sqref>
        </x14:dataValidation>
        <x14:dataValidation type="list" allowBlank="1" showInputMessage="1" showErrorMessage="1" xr:uid="{D2208DBD-26CB-4C6B-A1F1-704471575DAC}">
          <x14:formula1>
            <xm:f>OFFSET('C:\Users\mobottari\BUL\ICOM\SCOLARITE\REGIME TRANSITOIRE\MASTER\[MASTER INFORMATIQUE.xlsx]PARAMETRES'!#REF!,1,MATCH($K$18,'C:\Users\mobottari\BUL\ICOM\SCOLARITE\REGIME TRANSITOIRE\MASTER\[MASTER INFORMATIQUE.xlsx]PARAMETRES'!#REF!,0)-1,COUNTA(OFFSET('C:\Users\mobottari\BUL\ICOM\SCOLARITE\REGIME TRANSITOIRE\MASTER\[MASTER INFORMATIQUE.xlsx]PARAMETRES'!#REF!,1,MATCH($K$18,'C:\Users\mobottari\BUL\ICOM\SCOLARITE\REGIME TRANSITOIRE\MASTER\[MASTER INFORMATIQUE.xlsx]PARAMETRES'!#REF!,0)-1,1048575,1)),1)</xm:f>
          </x14:formula1>
          <xm:sqref>R18</xm:sqref>
        </x14:dataValidation>
        <x14:dataValidation type="list" allowBlank="1" showInputMessage="1" showErrorMessage="1" xr:uid="{841C4131-BFEA-4A4A-948F-3822DA234035}">
          <x14:formula1>
            <xm:f>OFFSET('C:\Users\mobottari\BUL\ICOM\SCOLARITE\REGIME TRANSITOIRE\MASTER\[MASTER INFORMATIQUE.xlsx]PARAMETRES'!#REF!,1,MATCH($K$17,'C:\Users\mobottari\BUL\ICOM\SCOLARITE\REGIME TRANSITOIRE\MASTER\[MASTER INFORMATIQUE.xlsx]PARAMETRES'!#REF!,0)-1,COUNTA(OFFSET('C:\Users\mobottari\BUL\ICOM\SCOLARITE\REGIME TRANSITOIRE\MASTER\[MASTER INFORMATIQUE.xlsx]PARAMETRES'!#REF!,1,MATCH($K$17,'C:\Users\mobottari\BUL\ICOM\SCOLARITE\REGIME TRANSITOIRE\MASTER\[MASTER INFORMATIQUE.xlsx]PARAMETRES'!#REF!,0)-1,1048575,1)),1)</xm:f>
          </x14:formula1>
          <xm:sqref>R17</xm:sqref>
        </x14:dataValidation>
        <x14:dataValidation type="list" allowBlank="1" showInputMessage="1" showErrorMessage="1" xr:uid="{D13D1EF7-ED8F-4615-A1A3-AA2310B6EB97}">
          <x14:formula1>
            <xm:f>OFFSET('C:\Users\mobottari\BUL\ICOM\SCOLARITE\REGIME TRANSITOIRE\MASTER\[MASTER INFORMATIQUE.xlsx]PARAMETRES'!#REF!,1,MATCH($K$16,'C:\Users\mobottari\BUL\ICOM\SCOLARITE\REGIME TRANSITOIRE\MASTER\[MASTER INFORMATIQUE.xlsx]PARAMETRES'!#REF!,0)-1,COUNTA(OFFSET('C:\Users\mobottari\BUL\ICOM\SCOLARITE\REGIME TRANSITOIRE\MASTER\[MASTER INFORMATIQUE.xlsx]PARAMETRES'!#REF!,1,MATCH($K$16,'C:\Users\mobottari\BUL\ICOM\SCOLARITE\REGIME TRANSITOIRE\MASTER\[MASTER INFORMATIQUE.xlsx]PARAMETRES'!#REF!,0)-1,1048575,1)),1)</xm:f>
          </x14:formula1>
          <xm:sqref>R16</xm:sqref>
        </x14:dataValidation>
        <x14:dataValidation type="list" allowBlank="1" showInputMessage="1" showErrorMessage="1" xr:uid="{8BA1E78F-7C53-486C-8B6B-E920DE499538}">
          <x14:formula1>
            <xm:f>OFFSET('C:\Users\mobottari\BUL\ICOM\SCOLARITE\REGIME TRANSITOIRE\MASTER\[MASTER INFORMATIQUE.xlsx]PARAMETRES'!#REF!,1,MATCH($K$15,'C:\Users\mobottari\BUL\ICOM\SCOLARITE\REGIME TRANSITOIRE\MASTER\[MASTER INFORMATIQUE.xlsx]PARAMETRES'!#REF!,0)-1,COUNTA(OFFSET('C:\Users\mobottari\BUL\ICOM\SCOLARITE\REGIME TRANSITOIRE\MASTER\[MASTER INFORMATIQUE.xlsx]PARAMETRES'!#REF!,1,MATCH($K$15,'C:\Users\mobottari\BUL\ICOM\SCOLARITE\REGIME TRANSITOIRE\MASTER\[MASTER INFORMATIQUE.xlsx]PARAMETRES'!#REF!,0)-1,1048575,1)),1)</xm:f>
          </x14:formula1>
          <xm:sqref>R15</xm:sqref>
        </x14:dataValidation>
        <x14:dataValidation type="list" allowBlank="1" showInputMessage="1" showErrorMessage="1" xr:uid="{B971A4DE-23E5-4D34-9C15-766A293825BC}">
          <x14:formula1>
            <xm:f>OFFSET('C:\Users\mobottari\BUL\ICOM\SCOLARITE\REGIME TRANSITOIRE\MASTER\[MASTER INFORMATIQUE.xlsx]PARAMETRES'!#REF!,1,MATCH($K$14,'C:\Users\mobottari\BUL\ICOM\SCOLARITE\REGIME TRANSITOIRE\MASTER\[MASTER INFORMATIQUE.xlsx]PARAMETRES'!#REF!,0)-1,COUNTA(OFFSET('C:\Users\mobottari\BUL\ICOM\SCOLARITE\REGIME TRANSITOIRE\MASTER\[MASTER INFORMATIQUE.xlsx]PARAMETRES'!#REF!,1,MATCH($K$14,'C:\Users\mobottari\BUL\ICOM\SCOLARITE\REGIME TRANSITOIRE\MASTER\[MASTER INFORMATIQUE.xlsx]PARAMETRES'!#REF!,0)-1,1048575,1)),1)</xm:f>
          </x14:formula1>
          <xm:sqref>R14</xm:sqref>
        </x14:dataValidation>
        <x14:dataValidation type="list" allowBlank="1" showInputMessage="1" showErrorMessage="1" xr:uid="{8873E929-2801-4FA7-93DF-37057336DC54}">
          <x14:formula1>
            <xm:f>OFFSET('C:\Users\mobottari\BUL\ICOM\SCOLARITE\REGIME TRANSITOIRE\MASTER\[MASTER INFORMATIQUE.xlsx]PARAMETRES'!#REF!,1,MATCH($K$13,'C:\Users\mobottari\BUL\ICOM\SCOLARITE\REGIME TRANSITOIRE\MASTER\[MASTER INFORMATIQUE.xlsx]PARAMETRES'!#REF!,0)-1,COUNTA(OFFSET('C:\Users\mobottari\BUL\ICOM\SCOLARITE\REGIME TRANSITOIRE\MASTER\[MASTER INFORMATIQUE.xlsx]PARAMETRES'!#REF!,1,MATCH($K$13,'C:\Users\mobottari\BUL\ICOM\SCOLARITE\REGIME TRANSITOIRE\MASTER\[MASTER INFORMATIQUE.xlsx]PARAMETRES'!#REF!,0)-1,1048575,1)),1)</xm:f>
          </x14:formula1>
          <xm:sqref>R13</xm:sqref>
        </x14:dataValidation>
        <x14:dataValidation type="list" allowBlank="1" showInputMessage="1" showErrorMessage="1" xr:uid="{95D8CDE0-7C9B-4264-939D-561FEE1E99FE}">
          <x14:formula1>
            <xm:f>OFFSET('C:\Users\mobottari\BUL\ICOM\SCOLARITE\REGIME TRANSITOIRE\MASTER\[MASTER INFORMATIQUE.xlsx]PARAMETRES'!#REF!,1,MATCH($K$12,'C:\Users\mobottari\BUL\ICOM\SCOLARITE\REGIME TRANSITOIRE\MASTER\[MASTER INFORMATIQUE.xlsx]PARAMETRES'!#REF!,0)-1,COUNTA(OFFSET('C:\Users\mobottari\BUL\ICOM\SCOLARITE\REGIME TRANSITOIRE\MASTER\[MASTER INFORMATIQUE.xlsx]PARAMETRES'!#REF!,1,MATCH($K$12,'C:\Users\mobottari\BUL\ICOM\SCOLARITE\REGIME TRANSITOIRE\MASTER\[MASTER INFORMATIQUE.xlsx]PARAMETRES'!#REF!,0)-1,1048575,1)),1)</xm:f>
          </x14:formula1>
          <xm:sqref>R12</xm:sqref>
        </x14:dataValidation>
        <x14:dataValidation type="list" allowBlank="1" showInputMessage="1" showErrorMessage="1" xr:uid="{B4FA8C6A-7694-451F-8323-8FA85459ECE7}">
          <x14:formula1>
            <xm:f>OFFSET('C:\Users\mobottari\BUL\ICOM\SCOLARITE\REGIME TRANSITOIRE\MASTER\[MASTER INFORMATIQUE.xlsx]PARAMETRES'!#REF!,1,MATCH($K$11,'C:\Users\mobottari\BUL\ICOM\SCOLARITE\REGIME TRANSITOIRE\MASTER\[MASTER INFORMATIQUE.xlsx]PARAMETRES'!#REF!,0)-1,COUNTA(OFFSET('C:\Users\mobottari\BUL\ICOM\SCOLARITE\REGIME TRANSITOIRE\MASTER\[MASTER INFORMATIQUE.xlsx]PARAMETRES'!#REF!,1,MATCH($K$11,'C:\Users\mobottari\BUL\ICOM\SCOLARITE\REGIME TRANSITOIRE\MASTER\[MASTER INFORMATIQUE.xlsx]PARAMETRES'!#REF!,0)-1,1048575,1)),1)</xm:f>
          </x14:formula1>
          <xm:sqref>R11</xm:sqref>
        </x14:dataValidation>
        <x14:dataValidation type="list" allowBlank="1" showInputMessage="1" showErrorMessage="1" xr:uid="{9A556DE1-8194-44C0-B4F0-7576A41B54D0}">
          <x14:formula1>
            <xm:f>'C:\Users\mapierro\Desktop\outil maquette\maquettes a débloquer\07_Maquettes de formations 2022-26\ICOM\[VF 13-04-22-MASTER INFORMATIQUE DAF.xlsx]Paramétrage'!#REF!</xm:f>
          </x14:formula1>
          <xm:sqref>F2 J63:J74 J37:J48 J142:J161 J89:J100 J241:J252 J115:J126 J102:J113 J11:J22 J76:J87 J189:J200 J202:J213 J24:J35 J50:J61 J254:J265 J128:J139 J228:J239 J267:J278 J176:J187 J215:J226 J163:J173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D4C85FB52D1E4D903109772E8C0EED" ma:contentTypeVersion="20" ma:contentTypeDescription="Crée un document." ma:contentTypeScope="" ma:versionID="61d779197473ae586e7d843d0883d863">
  <xsd:schema xmlns:xsd="http://www.w3.org/2001/XMLSchema" xmlns:xs="http://www.w3.org/2001/XMLSchema" xmlns:p="http://schemas.microsoft.com/office/2006/metadata/properties" xmlns:ns2="f4445821-6d13-4903-94d2-f36c19488347" xmlns:ns3="8b015d1f-caf8-479b-a36d-69cd33f4e379" targetNamespace="http://schemas.microsoft.com/office/2006/metadata/properties" ma:root="true" ma:fieldsID="fa7babedf22147248d70e05fc0fa55d7" ns2:_="" ns3:_="">
    <xsd:import namespace="f4445821-6d13-4903-94d2-f36c19488347"/>
    <xsd:import namespace="8b015d1f-caf8-479b-a36d-69cd33f4e37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445821-6d13-4903-94d2-f36c194883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015d1f-caf8-479b-a36d-69cd33f4e37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5f77ff0-edad-4373-9c22-8851fa821a02}" ma:internalName="TaxCatchAll" ma:showField="CatchAllData" ma:web="8b015d1f-caf8-479b-a36d-69cd33f4e3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4445821-6d13-4903-94d2-f36c19488347">
      <Terms xmlns="http://schemas.microsoft.com/office/infopath/2007/PartnerControls"/>
    </lcf76f155ced4ddcb4097134ff3c332f>
    <TaxCatchAll xmlns="8b015d1f-caf8-479b-a36d-69cd33f4e379" xsi:nil="true"/>
  </documentManagement>
</p:properties>
</file>

<file path=customXml/itemProps1.xml><?xml version="1.0" encoding="utf-8"?>
<ds:datastoreItem xmlns:ds="http://schemas.openxmlformats.org/officeDocument/2006/customXml" ds:itemID="{68F86C55-2E95-48A5-B565-D11B876FEB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445821-6d13-4903-94d2-f36c19488347"/>
    <ds:schemaRef ds:uri="8b015d1f-caf8-479b-a36d-69cd33f4e3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9734069-61BF-4EAD-A9BF-11371FDD1B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8BE37E6-524B-4FAD-8549-FBA554723FD8}">
  <ds:schemaRefs>
    <ds:schemaRef ds:uri="8b015d1f-caf8-479b-a36d-69cd33f4e379"/>
    <ds:schemaRef ds:uri="http://www.w3.org/XML/1998/namespace"/>
    <ds:schemaRef ds:uri="http://schemas.openxmlformats.org/package/2006/metadata/core-properties"/>
    <ds:schemaRef ds:uri="http://purl.org/dc/terms/"/>
    <ds:schemaRef ds:uri="f4445821-6d13-4903-94d2-f36c19488347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M2 P6</vt:lpstr>
    </vt:vector>
  </TitlesOfParts>
  <Company>Université Lumière Lyon 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Moanna Bottari</dc:creator>
  <cp:lastModifiedBy>Stephane Charignon</cp:lastModifiedBy>
  <cp:lastPrinted>2022-07-06T09:35:19Z</cp:lastPrinted>
  <dcterms:created xsi:type="dcterms:W3CDTF">2022-06-15T08:54:18Z</dcterms:created>
  <dcterms:modified xsi:type="dcterms:W3CDTF">2022-07-06T09:35:21Z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0x01010009D4C85FB52D1E4D903109772E8C0EED</vt:lpwstr>
  </property>
</Properties>
</file>